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janka/Desktop/Mesto Košice/Nove VO/Final/zasilka-VF6TMK56NG9N4RNP/Priloha c. 8 - VV/"/>
    </mc:Choice>
  </mc:AlternateContent>
  <xr:revisionPtr revIDLastSave="0" documentId="13_ncr:1_{900429D4-E157-2446-BAE7-C5180B63EB94}" xr6:coauthVersionLast="47" xr6:coauthVersionMax="47" xr10:uidLastSave="{00000000-0000-0000-0000-000000000000}"/>
  <bookViews>
    <workbookView xWindow="0" yWindow="740" windowWidth="29400" windowHeight="17360" xr2:uid="{00000000-000D-0000-FFFF-FFFF00000000}"/>
  </bookViews>
  <sheets>
    <sheet name="Rekapitulácia stavby" sheetId="1" r:id="rId1"/>
    <sheet name="102-00 - Rekonštrukcia mi..." sheetId="2" r:id="rId2"/>
  </sheets>
  <definedNames>
    <definedName name="_xlnm._FilterDatabase" localSheetId="1" hidden="1">'102-00 - Rekonštrukcia mi...'!$C$126:$K$328</definedName>
    <definedName name="_xlnm.Print_Titles" localSheetId="1">'102-00 - Rekonštrukcia mi...'!$126:$126</definedName>
    <definedName name="_xlnm.Print_Titles" localSheetId="0">'Rekapitulácia stavby'!$92:$92</definedName>
    <definedName name="_xlnm.Print_Area" localSheetId="1">'102-00 - Rekonštrukcia mi...'!$C$4:$J$76,'102-00 - Rekonštrukcia mi...'!$C$82:$J$108,'102-00 - Rekonštrukcia mi...'!$C$114:$J$328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6" i="2"/>
  <c r="BH326" i="2"/>
  <c r="BG326" i="2"/>
  <c r="BE326" i="2"/>
  <c r="T326" i="2"/>
  <c r="R326" i="2"/>
  <c r="P326" i="2"/>
  <c r="BI323" i="2"/>
  <c r="BH323" i="2"/>
  <c r="BG323" i="2"/>
  <c r="BE323" i="2"/>
  <c r="T323" i="2"/>
  <c r="R323" i="2"/>
  <c r="P323" i="2"/>
  <c r="BI321" i="2"/>
  <c r="BH321" i="2"/>
  <c r="BG321" i="2"/>
  <c r="BE321" i="2"/>
  <c r="T321" i="2"/>
  <c r="R321" i="2"/>
  <c r="P321" i="2"/>
  <c r="BI319" i="2"/>
  <c r="BH319" i="2"/>
  <c r="BG319" i="2"/>
  <c r="BE319" i="2"/>
  <c r="T319" i="2"/>
  <c r="R319" i="2"/>
  <c r="P319" i="2"/>
  <c r="BI317" i="2"/>
  <c r="BH317" i="2"/>
  <c r="BG317" i="2"/>
  <c r="BE317" i="2"/>
  <c r="T317" i="2"/>
  <c r="R317" i="2"/>
  <c r="P317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1" i="2"/>
  <c r="BH311" i="2"/>
  <c r="BG311" i="2"/>
  <c r="BE311" i="2"/>
  <c r="T311" i="2"/>
  <c r="R311" i="2"/>
  <c r="P311" i="2"/>
  <c r="BI309" i="2"/>
  <c r="BH309" i="2"/>
  <c r="BG309" i="2"/>
  <c r="BE309" i="2"/>
  <c r="T309" i="2"/>
  <c r="R309" i="2"/>
  <c r="P309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4" i="2"/>
  <c r="BH284" i="2"/>
  <c r="BG284" i="2"/>
  <c r="BE284" i="2"/>
  <c r="T284" i="2"/>
  <c r="R284" i="2"/>
  <c r="P284" i="2"/>
  <c r="BI279" i="2"/>
  <c r="BH279" i="2"/>
  <c r="BG279" i="2"/>
  <c r="BE279" i="2"/>
  <c r="T279" i="2"/>
  <c r="R279" i="2"/>
  <c r="P279" i="2"/>
  <c r="BI277" i="2"/>
  <c r="BH277" i="2"/>
  <c r="BG277" i="2"/>
  <c r="BE277" i="2"/>
  <c r="T277" i="2"/>
  <c r="R277" i="2"/>
  <c r="P277" i="2"/>
  <c r="BI274" i="2"/>
  <c r="BH274" i="2"/>
  <c r="BG274" i="2"/>
  <c r="BE274" i="2"/>
  <c r="T274" i="2"/>
  <c r="R274" i="2"/>
  <c r="P274" i="2"/>
  <c r="BI269" i="2"/>
  <c r="BH269" i="2"/>
  <c r="BG269" i="2"/>
  <c r="BE269" i="2"/>
  <c r="T269" i="2"/>
  <c r="R269" i="2"/>
  <c r="P269" i="2"/>
  <c r="BI267" i="2"/>
  <c r="BH267" i="2"/>
  <c r="BG267" i="2"/>
  <c r="BE267" i="2"/>
  <c r="T267" i="2"/>
  <c r="R267" i="2"/>
  <c r="P267" i="2"/>
  <c r="BI265" i="2"/>
  <c r="BH265" i="2"/>
  <c r="BG265" i="2"/>
  <c r="BE265" i="2"/>
  <c r="T265" i="2"/>
  <c r="R265" i="2"/>
  <c r="P265" i="2"/>
  <c r="BI261" i="2"/>
  <c r="BH261" i="2"/>
  <c r="BG261" i="2"/>
  <c r="BE261" i="2"/>
  <c r="T261" i="2"/>
  <c r="R261" i="2"/>
  <c r="P261" i="2"/>
  <c r="BI258" i="2"/>
  <c r="BH258" i="2"/>
  <c r="BG258" i="2"/>
  <c r="BE258" i="2"/>
  <c r="T258" i="2"/>
  <c r="R258" i="2"/>
  <c r="P258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0" i="2"/>
  <c r="BH250" i="2"/>
  <c r="BG250" i="2"/>
  <c r="BE250" i="2"/>
  <c r="T250" i="2"/>
  <c r="R250" i="2"/>
  <c r="P250" i="2"/>
  <c r="BI248" i="2"/>
  <c r="BH248" i="2"/>
  <c r="BG248" i="2"/>
  <c r="BE248" i="2"/>
  <c r="T248" i="2"/>
  <c r="R248" i="2"/>
  <c r="P248" i="2"/>
  <c r="BI245" i="2"/>
  <c r="BH245" i="2"/>
  <c r="BG245" i="2"/>
  <c r="BE245" i="2"/>
  <c r="T245" i="2"/>
  <c r="R245" i="2"/>
  <c r="P245" i="2"/>
  <c r="BI243" i="2"/>
  <c r="BH243" i="2"/>
  <c r="BG243" i="2"/>
  <c r="BE243" i="2"/>
  <c r="T243" i="2"/>
  <c r="R243" i="2"/>
  <c r="P243" i="2"/>
  <c r="BI240" i="2"/>
  <c r="BH240" i="2"/>
  <c r="BG240" i="2"/>
  <c r="BE240" i="2"/>
  <c r="T240" i="2"/>
  <c r="R240" i="2"/>
  <c r="P240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4" i="2"/>
  <c r="BH234" i="2"/>
  <c r="BG234" i="2"/>
  <c r="BE234" i="2"/>
  <c r="T234" i="2"/>
  <c r="R234" i="2"/>
  <c r="P234" i="2"/>
  <c r="BI231" i="2"/>
  <c r="BH231" i="2"/>
  <c r="BG231" i="2"/>
  <c r="BE231" i="2"/>
  <c r="T231" i="2"/>
  <c r="R231" i="2"/>
  <c r="P231" i="2"/>
  <c r="BI228" i="2"/>
  <c r="BH228" i="2"/>
  <c r="BG228" i="2"/>
  <c r="BE228" i="2"/>
  <c r="T228" i="2"/>
  <c r="R228" i="2"/>
  <c r="P228" i="2"/>
  <c r="BI225" i="2"/>
  <c r="BH225" i="2"/>
  <c r="BG225" i="2"/>
  <c r="BE225" i="2"/>
  <c r="T225" i="2"/>
  <c r="R225" i="2"/>
  <c r="P225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7" i="2"/>
  <c r="BH217" i="2"/>
  <c r="BG217" i="2"/>
  <c r="BE217" i="2"/>
  <c r="T217" i="2"/>
  <c r="R217" i="2"/>
  <c r="P217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195" i="2"/>
  <c r="BH195" i="2"/>
  <c r="BG195" i="2"/>
  <c r="BE195" i="2"/>
  <c r="T195" i="2"/>
  <c r="R195" i="2"/>
  <c r="P195" i="2"/>
  <c r="BI191" i="2"/>
  <c r="BH191" i="2"/>
  <c r="BG191" i="2"/>
  <c r="BE191" i="2"/>
  <c r="T191" i="2"/>
  <c r="R191" i="2"/>
  <c r="P191" i="2"/>
  <c r="BI189" i="2"/>
  <c r="BH189" i="2"/>
  <c r="BG189" i="2"/>
  <c r="BE189" i="2"/>
  <c r="T189" i="2"/>
  <c r="R189" i="2"/>
  <c r="P189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5" i="2"/>
  <c r="BH175" i="2"/>
  <c r="BG175" i="2"/>
  <c r="BE175" i="2"/>
  <c r="T175" i="2"/>
  <c r="R175" i="2"/>
  <c r="P175" i="2"/>
  <c r="BI171" i="2"/>
  <c r="BH171" i="2"/>
  <c r="BG171" i="2"/>
  <c r="BE171" i="2"/>
  <c r="T171" i="2"/>
  <c r="R171" i="2"/>
  <c r="P171" i="2"/>
  <c r="BI169" i="2"/>
  <c r="BH169" i="2"/>
  <c r="BG169" i="2"/>
  <c r="BE169" i="2"/>
  <c r="T169" i="2"/>
  <c r="R169" i="2"/>
  <c r="P169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1" i="2"/>
  <c r="BH151" i="2"/>
  <c r="BG151" i="2"/>
  <c r="BE151" i="2"/>
  <c r="T151" i="2"/>
  <c r="R151" i="2"/>
  <c r="P151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6" i="2"/>
  <c r="BH146" i="2"/>
  <c r="BG146" i="2"/>
  <c r="BE146" i="2"/>
  <c r="T146" i="2"/>
  <c r="R146" i="2"/>
  <c r="P146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5" i="2"/>
  <c r="BH135" i="2"/>
  <c r="BG135" i="2"/>
  <c r="BE135" i="2"/>
  <c r="T135" i="2"/>
  <c r="R135" i="2"/>
  <c r="P135" i="2"/>
  <c r="BI130" i="2"/>
  <c r="BH130" i="2"/>
  <c r="BG130" i="2"/>
  <c r="BE130" i="2"/>
  <c r="T130" i="2"/>
  <c r="R130" i="2"/>
  <c r="P130" i="2"/>
  <c r="J123" i="2"/>
  <c r="F123" i="2"/>
  <c r="F121" i="2"/>
  <c r="E119" i="2"/>
  <c r="J91" i="2"/>
  <c r="F91" i="2"/>
  <c r="F89" i="2"/>
  <c r="E87" i="2"/>
  <c r="J24" i="2"/>
  <c r="E24" i="2"/>
  <c r="J92" i="2"/>
  <c r="J23" i="2"/>
  <c r="J18" i="2"/>
  <c r="E18" i="2"/>
  <c r="F124" i="2" s="1"/>
  <c r="J17" i="2"/>
  <c r="J12" i="2"/>
  <c r="J89" i="2"/>
  <c r="E7" i="2"/>
  <c r="E85" i="2"/>
  <c r="L90" i="1"/>
  <c r="AM90" i="1"/>
  <c r="AM89" i="1"/>
  <c r="L89" i="1"/>
  <c r="AM87" i="1"/>
  <c r="L87" i="1"/>
  <c r="L85" i="1"/>
  <c r="L84" i="1"/>
  <c r="J305" i="2"/>
  <c r="BK178" i="2"/>
  <c r="BK284" i="2"/>
  <c r="J274" i="2"/>
  <c r="BK222" i="2"/>
  <c r="BK305" i="2"/>
  <c r="BK155" i="2"/>
  <c r="J175" i="2"/>
  <c r="BK169" i="2"/>
  <c r="J181" i="2"/>
  <c r="J327" i="2"/>
  <c r="BK313" i="2"/>
  <c r="BK165" i="2"/>
  <c r="J210" i="2"/>
  <c r="J225" i="2"/>
  <c r="BK265" i="2"/>
  <c r="J195" i="2"/>
  <c r="J217" i="2"/>
  <c r="BK279" i="2"/>
  <c r="AS94" i="1"/>
  <c r="BK214" i="2"/>
  <c r="J313" i="2"/>
  <c r="J153" i="2"/>
  <c r="BK323" i="2"/>
  <c r="J311" i="2"/>
  <c r="BK139" i="2"/>
  <c r="BK206" i="2"/>
  <c r="J284" i="2"/>
  <c r="BK293" i="2"/>
  <c r="J295" i="2"/>
  <c r="BK189" i="2"/>
  <c r="J258" i="2"/>
  <c r="BK311" i="2"/>
  <c r="BK148" i="2"/>
  <c r="J135" i="2"/>
  <c r="J158" i="2"/>
  <c r="J319" i="2"/>
  <c r="BK294" i="2"/>
  <c r="BK234" i="2"/>
  <c r="BK210" i="2"/>
  <c r="BK146" i="2"/>
  <c r="J279" i="2"/>
  <c r="J130" i="2"/>
  <c r="BK231" i="2"/>
  <c r="J149" i="2"/>
  <c r="BK261" i="2"/>
  <c r="BK250" i="2"/>
  <c r="BK255" i="2"/>
  <c r="BK202" i="2"/>
  <c r="J326" i="2"/>
  <c r="BK309" i="2"/>
  <c r="BK243" i="2"/>
  <c r="BK236" i="2"/>
  <c r="J139" i="2"/>
  <c r="J222" i="2"/>
  <c r="J294" i="2"/>
  <c r="J151" i="2"/>
  <c r="BK158" i="2"/>
  <c r="J178" i="2"/>
  <c r="BK306" i="2"/>
  <c r="BK237" i="2"/>
  <c r="J323" i="2"/>
  <c r="J307" i="2"/>
  <c r="J159" i="2"/>
  <c r="J254" i="2"/>
  <c r="BK292" i="2"/>
  <c r="BK159" i="2"/>
  <c r="J202" i="2"/>
  <c r="BK254" i="2"/>
  <c r="J171" i="2"/>
  <c r="J277" i="2"/>
  <c r="BK135" i="2"/>
  <c r="BK220" i="2"/>
  <c r="J167" i="2"/>
  <c r="BK180" i="2"/>
  <c r="BK326" i="2"/>
  <c r="J293" i="2"/>
  <c r="BK212" i="2"/>
  <c r="J291" i="2"/>
  <c r="BK175" i="2"/>
  <c r="J255" i="2"/>
  <c r="BK167" i="2"/>
  <c r="BK228" i="2"/>
  <c r="BK317" i="2"/>
  <c r="BK157" i="2"/>
  <c r="J157" i="2"/>
  <c r="J267" i="2"/>
  <c r="BK321" i="2"/>
  <c r="BK195" i="2"/>
  <c r="BK248" i="2"/>
  <c r="J231" i="2"/>
  <c r="BK258" i="2"/>
  <c r="J204" i="2"/>
  <c r="J250" i="2"/>
  <c r="BK307" i="2"/>
  <c r="BK153" i="2"/>
  <c r="BK149" i="2"/>
  <c r="J237" i="2"/>
  <c r="J214" i="2"/>
  <c r="J321" i="2"/>
  <c r="J236" i="2"/>
  <c r="J189" i="2"/>
  <c r="J228" i="2"/>
  <c r="BK290" i="2"/>
  <c r="J256" i="2"/>
  <c r="J265" i="2"/>
  <c r="J212" i="2"/>
  <c r="BK245" i="2"/>
  <c r="BK315" i="2"/>
  <c r="J169" i="2"/>
  <c r="J269" i="2"/>
  <c r="BK204" i="2"/>
  <c r="J328" i="2"/>
  <c r="J306" i="2"/>
  <c r="BK181" i="2"/>
  <c r="J191" i="2"/>
  <c r="BK296" i="2"/>
  <c r="BK291" i="2"/>
  <c r="J220" i="2"/>
  <c r="J148" i="2"/>
  <c r="BK137" i="2"/>
  <c r="BK217" i="2"/>
  <c r="BK295" i="2"/>
  <c r="BK240" i="2"/>
  <c r="BK327" i="2"/>
  <c r="J245" i="2"/>
  <c r="J206" i="2"/>
  <c r="J248" i="2"/>
  <c r="J292" i="2"/>
  <c r="BK130" i="2"/>
  <c r="BK171" i="2"/>
  <c r="BK225" i="2"/>
  <c r="J315" i="2"/>
  <c r="J234" i="2"/>
  <c r="BK274" i="2"/>
  <c r="BK151" i="2"/>
  <c r="J137" i="2"/>
  <c r="J146" i="2"/>
  <c r="J317" i="2"/>
  <c r="J261" i="2"/>
  <c r="J240" i="2"/>
  <c r="BK256" i="2"/>
  <c r="BK267" i="2"/>
  <c r="J155" i="2"/>
  <c r="J180" i="2"/>
  <c r="J290" i="2"/>
  <c r="BK191" i="2"/>
  <c r="J296" i="2"/>
  <c r="J165" i="2"/>
  <c r="J243" i="2"/>
  <c r="J309" i="2"/>
  <c r="BK269" i="2"/>
  <c r="BK328" i="2"/>
  <c r="BK319" i="2"/>
  <c r="BK277" i="2"/>
  <c r="BK129" i="2" l="1"/>
  <c r="J129" i="2" s="1"/>
  <c r="J98" i="2" s="1"/>
  <c r="P129" i="2"/>
  <c r="P201" i="2"/>
  <c r="R164" i="2"/>
  <c r="T201" i="2"/>
  <c r="R242" i="2"/>
  <c r="P164" i="2"/>
  <c r="BK209" i="2"/>
  <c r="J209" i="2" s="1"/>
  <c r="J101" i="2" s="1"/>
  <c r="P233" i="2"/>
  <c r="R253" i="2"/>
  <c r="T164" i="2"/>
  <c r="R201" i="2"/>
  <c r="BK242" i="2"/>
  <c r="J242" i="2"/>
  <c r="J103" i="2" s="1"/>
  <c r="P276" i="2"/>
  <c r="BK164" i="2"/>
  <c r="J164" i="2"/>
  <c r="J99" i="2" s="1"/>
  <c r="T209" i="2"/>
  <c r="P242" i="2"/>
  <c r="R276" i="2"/>
  <c r="BK201" i="2"/>
  <c r="J201" i="2"/>
  <c r="J100" i="2" s="1"/>
  <c r="BK233" i="2"/>
  <c r="J233" i="2" s="1"/>
  <c r="J102" i="2" s="1"/>
  <c r="R233" i="2"/>
  <c r="P253" i="2"/>
  <c r="BK276" i="2"/>
  <c r="J276" i="2"/>
  <c r="J105" i="2" s="1"/>
  <c r="P308" i="2"/>
  <c r="P325" i="2"/>
  <c r="R129" i="2"/>
  <c r="P209" i="2"/>
  <c r="BK253" i="2"/>
  <c r="J253" i="2" s="1"/>
  <c r="J104" i="2" s="1"/>
  <c r="T276" i="2"/>
  <c r="T308" i="2"/>
  <c r="R325" i="2"/>
  <c r="T129" i="2"/>
  <c r="T128" i="2" s="1"/>
  <c r="T127" i="2" s="1"/>
  <c r="R209" i="2"/>
  <c r="T233" i="2"/>
  <c r="T242" i="2"/>
  <c r="T253" i="2"/>
  <c r="BK308" i="2"/>
  <c r="J308" i="2"/>
  <c r="J106" i="2"/>
  <c r="R308" i="2"/>
  <c r="BK325" i="2"/>
  <c r="J325" i="2"/>
  <c r="J107" i="2" s="1"/>
  <c r="T325" i="2"/>
  <c r="J124" i="2"/>
  <c r="BF137" i="2"/>
  <c r="BF149" i="2"/>
  <c r="BF181" i="2"/>
  <c r="BF212" i="2"/>
  <c r="BF220" i="2"/>
  <c r="BF255" i="2"/>
  <c r="BF267" i="2"/>
  <c r="BF291" i="2"/>
  <c r="BF307" i="2"/>
  <c r="BF315" i="2"/>
  <c r="BF317" i="2"/>
  <c r="BF319" i="2"/>
  <c r="BF321" i="2"/>
  <c r="BF323" i="2"/>
  <c r="BF326" i="2"/>
  <c r="BF327" i="2"/>
  <c r="F92" i="2"/>
  <c r="E117" i="2"/>
  <c r="J121" i="2"/>
  <c r="BF135" i="2"/>
  <c r="BF191" i="2"/>
  <c r="BF206" i="2"/>
  <c r="BF217" i="2"/>
  <c r="BF243" i="2"/>
  <c r="BF295" i="2"/>
  <c r="BF305" i="2"/>
  <c r="BF328" i="2"/>
  <c r="BF155" i="2"/>
  <c r="BF157" i="2"/>
  <c r="BF171" i="2"/>
  <c r="BF204" i="2"/>
  <c r="BF240" i="2"/>
  <c r="BF248" i="2"/>
  <c r="BF274" i="2"/>
  <c r="BF311" i="2"/>
  <c r="BF153" i="2"/>
  <c r="BF231" i="2"/>
  <c r="BF245" i="2"/>
  <c r="BF277" i="2"/>
  <c r="BF309" i="2"/>
  <c r="BF313" i="2"/>
  <c r="BF139" i="2"/>
  <c r="BF169" i="2"/>
  <c r="BF175" i="2"/>
  <c r="BF189" i="2"/>
  <c r="BF210" i="2"/>
  <c r="BF265" i="2"/>
  <c r="BF269" i="2"/>
  <c r="BF294" i="2"/>
  <c r="BF306" i="2"/>
  <c r="BF130" i="2"/>
  <c r="BF159" i="2"/>
  <c r="BF178" i="2"/>
  <c r="BF202" i="2"/>
  <c r="BF234" i="2"/>
  <c r="BF148" i="2"/>
  <c r="BF225" i="2"/>
  <c r="BF258" i="2"/>
  <c r="BF158" i="2"/>
  <c r="BF167" i="2"/>
  <c r="BF180" i="2"/>
  <c r="BF228" i="2"/>
  <c r="BF236" i="2"/>
  <c r="BF250" i="2"/>
  <c r="BF256" i="2"/>
  <c r="BF284" i="2"/>
  <c r="BF292" i="2"/>
  <c r="BF195" i="2"/>
  <c r="BF237" i="2"/>
  <c r="BF254" i="2"/>
  <c r="BF146" i="2"/>
  <c r="BF151" i="2"/>
  <c r="BF165" i="2"/>
  <c r="BF214" i="2"/>
  <c r="BF222" i="2"/>
  <c r="BF261" i="2"/>
  <c r="BF279" i="2"/>
  <c r="BF290" i="2"/>
  <c r="BF293" i="2"/>
  <c r="BF296" i="2"/>
  <c r="J33" i="2"/>
  <c r="AV95" i="1" s="1"/>
  <c r="F35" i="2"/>
  <c r="BB95" i="1" s="1"/>
  <c r="BB94" i="1" s="1"/>
  <c r="AX94" i="1" s="1"/>
  <c r="F33" i="2"/>
  <c r="AZ95" i="1" s="1"/>
  <c r="AZ94" i="1" s="1"/>
  <c r="W29" i="1" s="1"/>
  <c r="F36" i="2"/>
  <c r="BC95" i="1" s="1"/>
  <c r="BC94" i="1" s="1"/>
  <c r="W32" i="1" s="1"/>
  <c r="F37" i="2"/>
  <c r="BD95" i="1"/>
  <c r="BD94" i="1" s="1"/>
  <c r="W33" i="1" s="1"/>
  <c r="R128" i="2" l="1"/>
  <c r="R127" i="2" s="1"/>
  <c r="P128" i="2"/>
  <c r="P127" i="2" s="1"/>
  <c r="AU95" i="1" s="1"/>
  <c r="AU94" i="1" s="1"/>
  <c r="BK128" i="2"/>
  <c r="BK127" i="2" s="1"/>
  <c r="J127" i="2" s="1"/>
  <c r="J30" i="2" s="1"/>
  <c r="AG95" i="1" s="1"/>
  <c r="AG94" i="1" s="1"/>
  <c r="W31" i="1"/>
  <c r="J34" i="2"/>
  <c r="AW95" i="1" s="1"/>
  <c r="AT95" i="1" s="1"/>
  <c r="F34" i="2"/>
  <c r="BA95" i="1" s="1"/>
  <c r="BA94" i="1" s="1"/>
  <c r="W30" i="1" s="1"/>
  <c r="AY94" i="1"/>
  <c r="AV94" i="1"/>
  <c r="AK29" i="1"/>
  <c r="J128" i="2" l="1"/>
  <c r="J97" i="2"/>
  <c r="J96" i="2"/>
  <c r="J39" i="2"/>
  <c r="AN95" i="1"/>
  <c r="AW94" i="1"/>
  <c r="AK30" i="1" s="1"/>
  <c r="AK26" i="1"/>
  <c r="AK35" i="1" l="1"/>
  <c r="AT94" i="1"/>
  <c r="AN94" i="1" l="1"/>
</calcChain>
</file>

<file path=xl/sharedStrings.xml><?xml version="1.0" encoding="utf-8"?>
<sst xmlns="http://schemas.openxmlformats.org/spreadsheetml/2006/main" count="2443" uniqueCount="527">
  <si>
    <t>Export Komplet</t>
  </si>
  <si>
    <t/>
  </si>
  <si>
    <t>2.0</t>
  </si>
  <si>
    <t>ZAMOK</t>
  </si>
  <si>
    <t>False</t>
  </si>
  <si>
    <t>{2f1a35a5-d33f-4fac-abdb-3c716caa354a}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</si>
  <si>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</si>
  <si>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</si>
  <si>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</si>
  <si>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</si>
  <si>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</si>
  <si>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</si>
  <si>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</si>
  <si>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2026-002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</si>
  <si>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</si>
  <si>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</si>
  <si>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ciest v meste Košice 2026</t>
  </si>
  <si>
    <t>JKSO:</t>
  </si>
  <si>
    <t>ČS:</t>
  </si>
  <si>
    <t>Miesto:</t>
  </si>
  <si>
    <t>Košice</t>
  </si>
  <si>
    <t>Dátum:</t>
  </si>
  <si>
    <t>30. 1. 2026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</si>
  <si>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</si>
  <si>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</si>
  <si>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</si>
  <si>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</si>
  <si>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</si>
  <si>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</si>
  <si>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</si>
  <si>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s.r.o., Ing.Michal Matuška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</si>
  <si>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</si>
  <si>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</si>
  <si>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</si>
  <si>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</si>
  <si>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</si>
  <si>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</si>
  <si>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</si>
  <si>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</si>
  <si>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</si>
  <si>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</si>
  <si>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</si>
  <si>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</si>
  <si>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</si>
  <si>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</si>
  <si>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</si>
  <si>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</si>
  <si>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</si>
  <si>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</si>
  <si>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</si>
  <si>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</si>
  <si>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</si>
  <si>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</si>
  <si>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</si>
  <si>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</si>
  <si>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</si>
  <si>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</si>
  <si>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</si>
  <si>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</si>
  <si>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</si>
  <si>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</si>
  <si>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</si>
  <si>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</si>
  <si>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</si>
  <si>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</si>
  <si>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</si>
  <si>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</si>
  <si>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</si>
  <si>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</si>
  <si>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</si>
  <si>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</si>
  <si>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</si>
  <si>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</si>
  <si>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</si>
  <si>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</si>
  <si>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</si>
  <si>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</si>
  <si>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</si>
  <si>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</si>
  <si>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</si>
  <si>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102-00</t>
  </si>
  <si>
    <t>Rekonštrukcia miestnej cesty - Zbrojničná</t>
  </si>
  <si>
    <t>STA</t>
  </si>
  <si>
    <t>1</t>
  </si>
  <si>
    <t>{5ed458a5-7579-4beb-b2f9-8d1254ecbc63}</t>
  </si>
  <si>
    <t>KRYCÍ LIST ROZPOČTU</t>
  </si>
  <si>
    <t>Objekt:</t>
  </si>
  <si>
    <t>102-00 - Rekonštrukcia miestnej cesty - Zbrojničná</t>
  </si>
  <si>
    <t>MP Construct s.r.o.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</si>
  <si>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</si>
  <si>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</si>
  <si>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</si>
  <si>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</si>
  <si>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</si>
  <si>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</si>
  <si>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</si>
  <si>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Demolačné práce</t>
  </si>
  <si>
    <t xml:space="preserve">    5.1 - Vozovka v mieste frézovania </t>
  </si>
  <si>
    <t xml:space="preserve">    5.2 - Nová vozovka</t>
  </si>
  <si>
    <t xml:space="preserve">    5.4 - Chodník asfaltový - výmena krytu</t>
  </si>
  <si>
    <t xml:space="preserve">    5.5 - Chodník asfaltový - komplet</t>
  </si>
  <si>
    <t xml:space="preserve">    5.7 - Komunikácie - vodorovné značenie</t>
  </si>
  <si>
    <t xml:space="preserve">    8 - Odvodnenie a rúrové vedenie</t>
  </si>
  <si>
    <t xml:space="preserve">    9 - Ostatné konštrukcie a práce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</si>
  <si>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</si>
  <si>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</si>
  <si>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</si>
  <si>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</si>
  <si>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</si>
  <si>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</si>
  <si>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</si>
  <si>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</si>
  <si>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</si>
  <si>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</si>
  <si>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</si>
  <si>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</si>
  <si>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</si>
  <si>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</si>
  <si>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</si>
  <si>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</si>
  <si>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</si>
  <si>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</si>
  <si>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122201102.S</t>
  </si>
  <si>
    <t>Odkopávka a prekopávka nezapažená v hornine 3, nad 100 do 1000 m3</t>
  </si>
  <si>
    <t>m3</t>
  </si>
  <si>
    <t>4</t>
  </si>
  <si>
    <t>2</t>
  </si>
  <si>
    <t>-1165106623</t>
  </si>
  <si>
    <t>VV</t>
  </si>
  <si>
    <t xml:space="preserve">0.25*(323+177) "výkop pre vybúranie obrubníkov 0,25m3/m´ </t>
  </si>
  <si>
    <t>0.3*510*0.15 "výkop na úpravu terénu</t>
  </si>
  <si>
    <t>71*0.15 "výkop pre výmenu chodníka hr. 0,15 m</t>
  </si>
  <si>
    <t>Súčet</t>
  </si>
  <si>
    <t>113157323.S</t>
  </si>
  <si>
    <t>Odstránenie podkladu alebo krytu z kameniva hrubého drveného v ploche nad 200 m2 strojne, hr. vrstvy nad 200 do 300 mm,  -0,40000t</t>
  </si>
  <si>
    <t>m2</t>
  </si>
  <si>
    <t>719055112</t>
  </si>
  <si>
    <t>1417 "Vybúranie - podkladných vrstiev vozovky hr. 0,3 m</t>
  </si>
  <si>
    <t>3</t>
  </si>
  <si>
    <t>113157325.S</t>
  </si>
  <si>
    <t>Odstránenie podkladu alebo krytu z kameniva hrubého drveného v ploche nad 200 m2 strojne, hr. vrstvy nad 400 do 500 mm,  -0,72000t</t>
  </si>
  <si>
    <t>-1165661969</t>
  </si>
  <si>
    <t>1417 "Vybúranie - výmena podložia vozovky hr. 0,5 m</t>
  </si>
  <si>
    <t>162301132.S</t>
  </si>
  <si>
    <t>Vodorovné premiestnenie výkopku po nespevnenej ceste z  horniny tr.1-4, nad 100 do 1000 m3 na vzdialenosť do 1000 m</t>
  </si>
  <si>
    <t>1492271354</t>
  </si>
  <si>
    <t xml:space="preserve">(323+177)*0,25 "výkop pre vybúranie obrubníkov 0,25m3/m´ </t>
  </si>
  <si>
    <t>1417*0,3 "Vybúranie - podkladných vrstiev vozovky hr. 0,3 m</t>
  </si>
  <si>
    <t>1417*0,5 "Vybúranie - výmena podložia vozovky hr. 0,5 m</t>
  </si>
  <si>
    <t>5</t>
  </si>
  <si>
    <t>162501133.S</t>
  </si>
  <si>
    <t>Vodorovné premiestnenie výkopku po nespevnenej ceste z horniny tr.1-4, nad 100 do 1000 m3, príplatok k cene za každých ďalšich a začatých 1000 m</t>
  </si>
  <si>
    <t>965984987</t>
  </si>
  <si>
    <t>14*1292.2 "odvoz na skládku do 15 km</t>
  </si>
  <si>
    <t>6</t>
  </si>
  <si>
    <t>171201202.S</t>
  </si>
  <si>
    <t>Uloženie sypaniny na skládky nad 100 do 1000 m3</t>
  </si>
  <si>
    <t>987343505</t>
  </si>
  <si>
    <t>7</t>
  </si>
  <si>
    <t>171209111.S</t>
  </si>
  <si>
    <t>Poplatok za uloženie stavebného odpadu na recykláciu - zemina a kamenivo (17 05 04)</t>
  </si>
  <si>
    <t>t</t>
  </si>
  <si>
    <t>1688001936</t>
  </si>
  <si>
    <t>1292,2*1,9 "uloženie výkopu na skládku</t>
  </si>
  <si>
    <t>8</t>
  </si>
  <si>
    <t>181101101.S</t>
  </si>
  <si>
    <t>Úprava pláne v zárezoch v hornine 1-4 bez zhutnenia</t>
  </si>
  <si>
    <t>1007961786</t>
  </si>
  <si>
    <t>510 "úprava terénu rozhrnutím zeminy</t>
  </si>
  <si>
    <t>9</t>
  </si>
  <si>
    <t>181301111.S</t>
  </si>
  <si>
    <t>Rozprestretie ornice v rovine, plocha nad 500 m2, hr.do 100 mm</t>
  </si>
  <si>
    <t>1204591194</t>
  </si>
  <si>
    <t>510 "zahumusovanie hr. 100 mm</t>
  </si>
  <si>
    <t>10</t>
  </si>
  <si>
    <t>M</t>
  </si>
  <si>
    <t>103640000100.S</t>
  </si>
  <si>
    <t>Zemina pre terénne úpravy - ornica</t>
  </si>
  <si>
    <t>-690817673</t>
  </si>
  <si>
    <t>510*0,1*1,9 " nákup ornice</t>
  </si>
  <si>
    <t>11</t>
  </si>
  <si>
    <t>460620006.S</t>
  </si>
  <si>
    <t>Osiatie povrchu trávnym semenom ručne, zasekanie hrablami,postrek,</t>
  </si>
  <si>
    <t>64</t>
  </si>
  <si>
    <t>-281036055</t>
  </si>
  <si>
    <t>12</t>
  </si>
  <si>
    <t>005720001400.S</t>
  </si>
  <si>
    <t>Osivá tráv - semená parkovej zmesi</t>
  </si>
  <si>
    <t>kg</t>
  </si>
  <si>
    <t>1236894548</t>
  </si>
  <si>
    <t>13</t>
  </si>
  <si>
    <t>181101102.S</t>
  </si>
  <si>
    <t>Úprava pláne v zárezoch v hornine 1-4 so zhutnením</t>
  </si>
  <si>
    <t>-229497215</t>
  </si>
  <si>
    <t>" Hutnenie pláne</t>
  </si>
  <si>
    <t>1417 "nová vozovka</t>
  </si>
  <si>
    <t>71 "dláždený chodník</t>
  </si>
  <si>
    <t>Demolačné práce</t>
  </si>
  <si>
    <t>14</t>
  </si>
  <si>
    <t>113152640.S</t>
  </si>
  <si>
    <t>Frézovanie asf. podkladu alebo krytu bez prek., plochy cez 1000 do 10000 m2, pruh š. cez 1 m do 2 m, hr. 100 mm  0,250 t</t>
  </si>
  <si>
    <t>-2146948425</t>
  </si>
  <si>
    <t>2087 "frézovanie hr. 100 mm</t>
  </si>
  <si>
    <t>15</t>
  </si>
  <si>
    <t>113157341.S</t>
  </si>
  <si>
    <t>Odstránenie podkladu alebo krytu asfaltového v ploche nad 200 m2 strojne, hr. vrstvy do 50 mm,  -0,11000t</t>
  </si>
  <si>
    <t>-1461272977</t>
  </si>
  <si>
    <t>960 "Vybúranie povrchu chodnika - asfalty hr. 40 mm</t>
  </si>
  <si>
    <t>16</t>
  </si>
  <si>
    <t>113209021.S1</t>
  </si>
  <si>
    <t>Vybúranie cestných obrubníkov vrátane lôžka</t>
  </si>
  <si>
    <t>m</t>
  </si>
  <si>
    <t>1524282104</t>
  </si>
  <si>
    <t>500 "vybúranie betónového a kamenného obrubníka s lôžkom</t>
  </si>
  <si>
    <t>17</t>
  </si>
  <si>
    <t>113307232.S</t>
  </si>
  <si>
    <t>Odstránenie podkladu v ploche nad 200 m2 z betónu prostého, hr. vrstvy nad 150 do 300 mm,  -0,50000t</t>
  </si>
  <si>
    <t>547895489</t>
  </si>
  <si>
    <t>712 "vybúranie betónu vozovky hr. 0,20 m</t>
  </si>
  <si>
    <t>303 "vybúranie betónu chodníka hr. 0,15 m</t>
  </si>
  <si>
    <t>18</t>
  </si>
  <si>
    <t>919735111.S</t>
  </si>
  <si>
    <t>Rezanie existujúceho asfaltového krytu alebo podkladu hĺbky do 50 mm</t>
  </si>
  <si>
    <t>520742339</t>
  </si>
  <si>
    <t>270 "Rezanie vozovky š. 10 mm hĺ. 40 mm</t>
  </si>
  <si>
    <t>19</t>
  </si>
  <si>
    <t>919735112.S</t>
  </si>
  <si>
    <t>Rezanie existujúceho asfaltového krytu alebo podkladu hĺbky nad 50 do 100 mm</t>
  </si>
  <si>
    <t>-493679041</t>
  </si>
  <si>
    <t>75 " Rezanie vozovky š. 5 mm hĺ. 100 mm</t>
  </si>
  <si>
    <t>20</t>
  </si>
  <si>
    <t>899332111.S1</t>
  </si>
  <si>
    <t>Vybúranie uličného vpustu betónového, Komplet vybúranie  0,5 m3/ks</t>
  </si>
  <si>
    <t>ks</t>
  </si>
  <si>
    <t>-1911885868</t>
  </si>
  <si>
    <t>21</t>
  </si>
  <si>
    <t>979082113.S</t>
  </si>
  <si>
    <t>Vodorovná doprava sutiny, so zložením a hrubým urovnaním, na vzdialenosť do 1000 m</t>
  </si>
  <si>
    <t>2017319735</t>
  </si>
  <si>
    <t>500*0,3*0,3*2,5 "vybúranie betónového a kamenného obrubníka s lôžkom</t>
  </si>
  <si>
    <t>712*0,2*2,5 "vybúranie betónu vozovky hr. 0,2 m</t>
  </si>
  <si>
    <t>303*0,15*2,5 "vybúranie betónu chodníka hr. 0,15 m</t>
  </si>
  <si>
    <t>960*0,04*2,5 "vybúranie asfaltov vozovky a chodnika hr.  40 mm</t>
  </si>
  <si>
    <t>2087*0,1*2,5 "frézovanie hr. 100 mm</t>
  </si>
  <si>
    <t>12*0,5*2,5 "uličný vpust 0,5m3</t>
  </si>
  <si>
    <t>22</t>
  </si>
  <si>
    <t>979082119.S</t>
  </si>
  <si>
    <t>Príplatok k cene za každých ďalších i začatých 1000 m nad 1000 m pre vodorovnú dopravu sutiny</t>
  </si>
  <si>
    <t>2099172060</t>
  </si>
  <si>
    <t>1214,875*14 " odvoz na skládku do 15 km</t>
  </si>
  <si>
    <t>979089761.S</t>
  </si>
  <si>
    <t>Poplatok za uloženie stavebného odpadu na recykláciu - bitúmenové zmesi (17 03 02)</t>
  </si>
  <si>
    <t>31087895</t>
  </si>
  <si>
    <t>24</t>
  </si>
  <si>
    <t>979089721.S</t>
  </si>
  <si>
    <t>Poplatok za uloženie stavebného odpadu na recykláciu - betón bez armovania, veľkosť do 50 x 50 cm (17 01 01)</t>
  </si>
  <si>
    <t>-625838330</t>
  </si>
  <si>
    <t>5.1</t>
  </si>
  <si>
    <t xml:space="preserve">Vozovka v mieste frézovania </t>
  </si>
  <si>
    <t>25</t>
  </si>
  <si>
    <t>577144251.S</t>
  </si>
  <si>
    <t>Asfaltový betón vrstva obrusná AC 11 O v pruhu š. do 3 m z modifik. asfaltu tr. I, po zhutnení hr. 50 mm</t>
  </si>
  <si>
    <t>96486990</t>
  </si>
  <si>
    <t>670 "asfaltový betón, AC 11 O I; PMB 45/80-75; 50 mm, vozovka v mieste frézovania</t>
  </si>
  <si>
    <t>26</t>
  </si>
  <si>
    <t>577144351.S</t>
  </si>
  <si>
    <t>Asfaltový betón vrstva obrusná alebo ložná AC 16 v pruhu š. do 3 m z modifik. asfaltu tr. I, po zhutnení hr. 50 mm</t>
  </si>
  <si>
    <t>2145724278</t>
  </si>
  <si>
    <t>670 "asfaltový betón, AC 16 L I; PMB45/80-75; 50 mm, vozovka v mieste frézovania</t>
  </si>
  <si>
    <t>27</t>
  </si>
  <si>
    <t>573231107.S</t>
  </si>
  <si>
    <t>Postrek asfaltový spojovací bez posypu kamenivom z cestnej emulzie v množstve 0,50 kg/m2</t>
  </si>
  <si>
    <t>-1272384349</t>
  </si>
  <si>
    <t>"spojovací postrek, emulzný, PS, A, 0,5 kg/m2 - celkova plocha"</t>
  </si>
  <si>
    <t>2*670 "vozovka v mieste frézovania</t>
  </si>
  <si>
    <t>5.2</t>
  </si>
  <si>
    <t>Nová vozovka</t>
  </si>
  <si>
    <t>28</t>
  </si>
  <si>
    <t>285037476</t>
  </si>
  <si>
    <t>1417 "asfaltový betón, AC 11 O I; PMB 45/80-75; 50 mm, vozovka na novej vozovke</t>
  </si>
  <si>
    <t>29</t>
  </si>
  <si>
    <t>-612951881</t>
  </si>
  <si>
    <t>1417 "asfaltový betón, AC 16 L I; PMB45/80-75; 50 mm, nová vozovka</t>
  </si>
  <si>
    <t>30</t>
  </si>
  <si>
    <t>-1206376206</t>
  </si>
  <si>
    <t>31</t>
  </si>
  <si>
    <t>573131102.S</t>
  </si>
  <si>
    <t>Postrek asfaltový infiltračný s posypom kamenivom z cestnej emulzie v množstve 0,80 kg/m2</t>
  </si>
  <si>
    <t>1757284823</t>
  </si>
  <si>
    <t>"infiltračný postrek, emulzný, PI; A 0.8kg/m2 - celková plocha"</t>
  </si>
  <si>
    <t>32</t>
  </si>
  <si>
    <t>567133825.S</t>
  </si>
  <si>
    <t>Podklad z kameniva stmeleného cementom na diaľnici s rozprestretím a zhutnením, CBGM C 5/6, po zhutnení hr. 200 mm</t>
  </si>
  <si>
    <t>-1707322848</t>
  </si>
  <si>
    <t xml:space="preserve">1417 "Kamenivo spevnené cementom, CBGM C5/6, CEM III/B, hr. 200 mm </t>
  </si>
  <si>
    <t>33</t>
  </si>
  <si>
    <t>564861111.S2</t>
  </si>
  <si>
    <t>Podklad zo štrkodrviny 0-32 s rozprestretím a zhutnením, po zhutnení hr. 200 mm</t>
  </si>
  <si>
    <t>885898326</t>
  </si>
  <si>
    <t>" Štrkodrva fr.0-32 hr. 200 mm</t>
  </si>
  <si>
    <t>34</t>
  </si>
  <si>
    <t>564871111.S1</t>
  </si>
  <si>
    <t>Podklad zo štrkodrviny s rozprestretím a zhutnením, po zhutnení hr. 500 mm</t>
  </si>
  <si>
    <t>634950385</t>
  </si>
  <si>
    <t>" Štrkodrva fr.0-63 hr. 500 mm</t>
  </si>
  <si>
    <t>35</t>
  </si>
  <si>
    <t>289971211.S</t>
  </si>
  <si>
    <t>Zhotovenie vrstvy z geotextílie na upravenom povrchu sklon do 1 : 5 , šírky od 0 do 3 m</t>
  </si>
  <si>
    <t>-1426812769</t>
  </si>
  <si>
    <t>" zhotovenie vrstvy zo separačnej geotextílie</t>
  </si>
  <si>
    <t>1,1*1417 "nová vozovka</t>
  </si>
  <si>
    <t>36</t>
  </si>
  <si>
    <t>693110002000.S</t>
  </si>
  <si>
    <t>Geotextília polypropylénová netkaná 200 g/m2</t>
  </si>
  <si>
    <t>-528951172</t>
  </si>
  <si>
    <t>1558,7*1,2 'Prepočítané koeficientom množstva</t>
  </si>
  <si>
    <t>5.4</t>
  </si>
  <si>
    <t>Chodník asfaltový - výmena krytu</t>
  </si>
  <si>
    <t>37</t>
  </si>
  <si>
    <t>577134111.S</t>
  </si>
  <si>
    <t>Asfaltový betón vrstva obrusná AC 8 O v pruhu š. do 3 m z nemodifik. asfaltu tr. II, po zhutnení hr. 40 mm</t>
  </si>
  <si>
    <t>-1348327230</t>
  </si>
  <si>
    <t>717 "Asfaltový betón AC 8 O II; 40 mm, asfaltový chodník</t>
  </si>
  <si>
    <t>38</t>
  </si>
  <si>
    <t>578141111.S</t>
  </si>
  <si>
    <t>Liaty asfalt z kameniva ťaženého alebo drveného s rozprestretím jemnozrnný MA 8 O, hr. 40 mm</t>
  </si>
  <si>
    <t>-966796966</t>
  </si>
  <si>
    <t>39</t>
  </si>
  <si>
    <t>-1300679650</t>
  </si>
  <si>
    <t>717 "asfaltový chodník</t>
  </si>
  <si>
    <t>40</t>
  </si>
  <si>
    <t>631312611.S</t>
  </si>
  <si>
    <t>Mazanina z betónu prostého (m3) tr. C 16/20 hr.nad 50 do 80 mm</t>
  </si>
  <si>
    <t>298207534</t>
  </si>
  <si>
    <t>717*0,05 "podkladný betón pod asfaltový chodník hr. 50 mm, Betón C16/20</t>
  </si>
  <si>
    <t>5.5</t>
  </si>
  <si>
    <t>Chodník asfaltový - komplet</t>
  </si>
  <si>
    <t>41</t>
  </si>
  <si>
    <t>468273849</t>
  </si>
  <si>
    <t>71 "Asfaltový betón AC 8 O II; 40 mm, asfaltový chodník</t>
  </si>
  <si>
    <t>42</t>
  </si>
  <si>
    <t>-1391134293</t>
  </si>
  <si>
    <t>71 "asfaltový chodník</t>
  </si>
  <si>
    <t>43</t>
  </si>
  <si>
    <t>631313611.S</t>
  </si>
  <si>
    <t>Mazanina z betónu prostého (m3) tr. C 16/20 hr.nad 80 do 120 mm</t>
  </si>
  <si>
    <t>637271319</t>
  </si>
  <si>
    <t>71*0,1 "Pokladový betón hr. 100 mm C16/20</t>
  </si>
  <si>
    <t>44</t>
  </si>
  <si>
    <t>564861111.S3</t>
  </si>
  <si>
    <t>Podklad zo štrkodrviny 0-32 s rozprestretím a zhutnením, po zhutnení hr. 150 mm</t>
  </si>
  <si>
    <t>968877424</t>
  </si>
  <si>
    <t>" Štrkodrva fr.0-32 hr. 150 mm</t>
  </si>
  <si>
    <t>71 "chodník dláždený</t>
  </si>
  <si>
    <t>5.7</t>
  </si>
  <si>
    <t>Komunikácie - vodorovné značenie</t>
  </si>
  <si>
    <t>45</t>
  </si>
  <si>
    <t>915940002.S1</t>
  </si>
  <si>
    <t>Demontaž a spätná montáž zvislých dopr. značiek vrátane bet. pätky</t>
  </si>
  <si>
    <t>-431985200</t>
  </si>
  <si>
    <t>46</t>
  </si>
  <si>
    <t>915715132.S1</t>
  </si>
  <si>
    <t>Vodiaci pás pre nevidiacich a slabozrakých – š.400 mm (dva biele trojpruhy o š.150 mm, vzájomná vzdialenosť 100mm), výška reliéfu vodiaceho pásu 5mm/+-1mm/) zhotovené z dvojzložkového plastu za studena, typ hladké značenie</t>
  </si>
  <si>
    <t>180243828</t>
  </si>
  <si>
    <t>47</t>
  </si>
  <si>
    <t>915716224.S</t>
  </si>
  <si>
    <t>Vodorovné dopravné značenie dvojzložkovým studeným plastom čiar hrubých súvislých, farba biela retroreflexná šírky 250 mm</t>
  </si>
  <si>
    <t>-1899333976</t>
  </si>
  <si>
    <t>38 "vodorovné značenie (plná čiara)  š. 250 mm -  hladký plast</t>
  </si>
  <si>
    <t>48</t>
  </si>
  <si>
    <t>915716222.S</t>
  </si>
  <si>
    <t>Vodorovné dopravné značenie dvojzložkovým studeným plastom čiar tenkých súvislých, farba biela retroreflexná šírky 120 mm</t>
  </si>
  <si>
    <t>670122224</t>
  </si>
  <si>
    <t>370 "vodorovné značenie š. 120 mm -  hladký plast</t>
  </si>
  <si>
    <t>49</t>
  </si>
  <si>
    <t>915721312.S</t>
  </si>
  <si>
    <t>Vodorovné dopravné značenie dvojzložkovým studeným plastom prechodov pre chodcov, šípky, symboly a pod., biela retroreflexná</t>
  </si>
  <si>
    <t>-138095476</t>
  </si>
  <si>
    <t>0,6 "nápis, symb. postih, symboly -  hladký plast</t>
  </si>
  <si>
    <t>48 "prechody pre chodcov 610 - štrukturovaný plast</t>
  </si>
  <si>
    <t>50</t>
  </si>
  <si>
    <t>915709113.S</t>
  </si>
  <si>
    <t>Príplatok k cene za reflexnú úpravu balotinovú - stopčiary, zebry, šipky a pod.</t>
  </si>
  <si>
    <t>-362304260</t>
  </si>
  <si>
    <t>51</t>
  </si>
  <si>
    <t>915715115.S1</t>
  </si>
  <si>
    <t>Prvky pre nevidiacich červená  farba - Studený plast</t>
  </si>
  <si>
    <t>-2122883683</t>
  </si>
  <si>
    <t>39 "štruktúr. vodor.značenia a piktogramy metódou stierkovania studeným plastom  Kaltplastik na rôzne povrchy bez nutnosti zásahu do pôvod. konštr.</t>
  </si>
  <si>
    <t>52</t>
  </si>
  <si>
    <t>915791111.S</t>
  </si>
  <si>
    <t>Predznačenie pre značenie striekané farbou z náterových hmôt deliace čiary, vodiace prúžky</t>
  </si>
  <si>
    <t>-196509531</t>
  </si>
  <si>
    <t>38 "Vodor značenie  (plná čiara)  š 250 mm -  hladký plast</t>
  </si>
  <si>
    <t>370 "Vodor značenie  (plná čiara)  š 120 mm -  hladký plast</t>
  </si>
  <si>
    <t>11 " prechody pre chodcov - vodiace pásy</t>
  </si>
  <si>
    <t>53</t>
  </si>
  <si>
    <t>915791112.S</t>
  </si>
  <si>
    <t>Predznačenie pre vodorovné značenie striekané farbou alebo vykonávané z náterových hmôt</t>
  </si>
  <si>
    <t>201419779</t>
  </si>
  <si>
    <t>48 " predznačenie pre prechody pre chodcov 610</t>
  </si>
  <si>
    <t>Odvodnenie a rúrové vedenie</t>
  </si>
  <si>
    <t>54</t>
  </si>
  <si>
    <t>871354006.S</t>
  </si>
  <si>
    <t xml:space="preserve">Montáž kanalizačného plastového potrubia DN 200, vrátane tvarových kusov+ výkop ryhy a obsyp potrubia 0,5m3/m´  </t>
  </si>
  <si>
    <t>631376681</t>
  </si>
  <si>
    <t>130 "Montáž kanalizačného plastového potrubia DN 200, vrátane tvarových kusov+ výkop ryhy a obsyp potrubia 0,5m3/m´</t>
  </si>
  <si>
    <t>55</t>
  </si>
  <si>
    <t>286140001600.S1</t>
  </si>
  <si>
    <t xml:space="preserve">Materiál pre kanalizačné prípojky - rúry, tvarové kusy - komplet   </t>
  </si>
  <si>
    <t>kpl</t>
  </si>
  <si>
    <t>351122215</t>
  </si>
  <si>
    <t xml:space="preserve">" Položka zahŕňa:   </t>
  </si>
  <si>
    <t xml:space="preserve">" - plastové rúry priame DN 200   </t>
  </si>
  <si>
    <t xml:space="preserve">" - tvarové kusy , kolená, odbočky podľa situácie na stavenisku   </t>
  </si>
  <si>
    <t xml:space="preserve">1 " komplet pre celkovú dĺžku 130,00 m   </t>
  </si>
  <si>
    <t>56</t>
  </si>
  <si>
    <t>895941111.S</t>
  </si>
  <si>
    <t>Zriadenie kanalizačného vpustu uličného z betónových dielcov typ UV-50, UVB-50</t>
  </si>
  <si>
    <t>1638008381</t>
  </si>
  <si>
    <t xml:space="preserve">13 " Položka zahŕňa:   </t>
  </si>
  <si>
    <t>" - výkop</t>
  </si>
  <si>
    <t xml:space="preserve">" - podkladný betón pod spodný diel   </t>
  </si>
  <si>
    <t>" - osadenie betónových častí UV</t>
  </si>
  <si>
    <t xml:space="preserve">" - osadenie mreže a kalového koša   </t>
  </si>
  <si>
    <t>57</t>
  </si>
  <si>
    <t>592230001500.S1</t>
  </si>
  <si>
    <t xml:space="preserve">Uličný vpust betónový - horný diel + stredný diel + spodný diel + vyrovnávajúci prstenec  </t>
  </si>
  <si>
    <t>1820892925</t>
  </si>
  <si>
    <t>58</t>
  </si>
  <si>
    <t>592270007200.S1</t>
  </si>
  <si>
    <t>Kalový kôš k zachytávaniu nečistôt pre uličný vpust</t>
  </si>
  <si>
    <t>-558287743</t>
  </si>
  <si>
    <t>59</t>
  </si>
  <si>
    <t>552410003500.S</t>
  </si>
  <si>
    <t>Mreža liatinová štvorcová 500x500 mm na teleskopickú rúru DN 425, tr. zaťaženia D400</t>
  </si>
  <si>
    <t>-1852304827</t>
  </si>
  <si>
    <t>60</t>
  </si>
  <si>
    <t>899331111.S1</t>
  </si>
  <si>
    <t>Výšková úprava poklopov šácht</t>
  </si>
  <si>
    <t>773747991</t>
  </si>
  <si>
    <t>61</t>
  </si>
  <si>
    <t>552410002300.S</t>
  </si>
  <si>
    <t>Poklop liatinový D400 priemer 600 mm</t>
  </si>
  <si>
    <t>-101805457</t>
  </si>
  <si>
    <t>62</t>
  </si>
  <si>
    <t>899331111.S2</t>
  </si>
  <si>
    <t>Výšková úprava poklopov šúpatiek</t>
  </si>
  <si>
    <t>1457770777</t>
  </si>
  <si>
    <t>63</t>
  </si>
  <si>
    <t>935115132.S</t>
  </si>
  <si>
    <t>Štrbinový odvodňovací betónový žľab 450x500 mm pre zaťaženie tr. D 400 kN so spádom dna 0,5 % so základom</t>
  </si>
  <si>
    <t>-1885970761</t>
  </si>
  <si>
    <t xml:space="preserve">"Položka obsahuje:            </t>
  </si>
  <si>
    <t>6*4,0 "6ks žľabov dĺžky 4 m s prerušovanou štrbinou</t>
  </si>
  <si>
    <t>6*1,0 "Vpusťový kus - komplet - základný 1 m - 6 ks</t>
  </si>
  <si>
    <t>6*0,12 "Koncový kus - Pero 0,12 m - 6 ks</t>
  </si>
  <si>
    <t>6*0,12 "Koncový kus - drážka 0,12 m - 6 ks</t>
  </si>
  <si>
    <t>"28 m2 - Podkladný betón C16/20 hr. 150 mm + 2x kari sieť 6x100x100</t>
  </si>
  <si>
    <t>"28m2 - Podklad zo ŠD 0/32 hr. 100 mm</t>
  </si>
  <si>
    <t>925942111.S1</t>
  </si>
  <si>
    <t>Dodávka a montáž ochranného plechu hr. 0,7 mm</t>
  </si>
  <si>
    <t>1459102435</t>
  </si>
  <si>
    <t>65</t>
  </si>
  <si>
    <t>931971020.S1</t>
  </si>
  <si>
    <t>Dodávka a montáž dosky Hobra - na dilatáciu</t>
  </si>
  <si>
    <t>-957890498</t>
  </si>
  <si>
    <t>66</t>
  </si>
  <si>
    <t>919726712.S2</t>
  </si>
  <si>
    <t>Tesnenie dilatačných škár zálievkou za tepla pre komôrku s tesniacim profilom š. 20 mm hl. 25  mm</t>
  </si>
  <si>
    <t>-1213657159</t>
  </si>
  <si>
    <t>Ostatné konštrukcie a práce</t>
  </si>
  <si>
    <t>67</t>
  </si>
  <si>
    <t>581120115.S1</t>
  </si>
  <si>
    <t>Kryt cementobetónový cestných komunikácií, hr. 150 mm</t>
  </si>
  <si>
    <t>1274880974</t>
  </si>
  <si>
    <t>4 "betón vjazdu - úprava C35/45 hr. 15 cm, povrchová úprava - metličkovaním</t>
  </si>
  <si>
    <t>68</t>
  </si>
  <si>
    <t>210010602.S1</t>
  </si>
  <si>
    <t>Chránička delená  z HDPE, D 160</t>
  </si>
  <si>
    <t>658919878</t>
  </si>
  <si>
    <t>130 "Chránička delená 160mm, HDPE   vrátane výkopu ryhy š. 0,35 m, hl. 0,6 m, + zásyp ryhy</t>
  </si>
  <si>
    <t>69</t>
  </si>
  <si>
    <t>919535557.S1</t>
  </si>
  <si>
    <t>Obetónovanie inž. sietí betónom jednoduchým tr. C 16/20</t>
  </si>
  <si>
    <t>-1634881238</t>
  </si>
  <si>
    <t>0,3*0,3*(380+100) "obetónovanie bet. C16/20 ako ochrana IS 0,3x0,3xdĺžka</t>
  </si>
  <si>
    <t>70</t>
  </si>
  <si>
    <t>919726712.S1</t>
  </si>
  <si>
    <t>Tesnenie dilatačných škár zálievkou za tepla pre komôrku bez tesniaceho profilu š. 10 mm hl. do 40 mm</t>
  </si>
  <si>
    <t>2021984047</t>
  </si>
  <si>
    <t>270 " Trvalo pružná asfaltová zálievka hr. 10mm hĺbka 40 mm</t>
  </si>
  <si>
    <t>71</t>
  </si>
  <si>
    <t>916362112.S</t>
  </si>
  <si>
    <t>Osadenie cestného obrubníka betónového stojatého do lôžka z betónu prostého tr. C 16/20 s bočnou oporou</t>
  </si>
  <si>
    <t>-836823284</t>
  </si>
  <si>
    <t xml:space="preserve">323 "Obrubník cestný 120x250x1000 - do opory </t>
  </si>
  <si>
    <t>72</t>
  </si>
  <si>
    <t>592170001000.S1</t>
  </si>
  <si>
    <t>Obrubník cestný, lxšxv 1000x120x250 mm</t>
  </si>
  <si>
    <t>773557699</t>
  </si>
  <si>
    <t>323*1,01 'Prepočítané koeficientom množstva</t>
  </si>
  <si>
    <t>73</t>
  </si>
  <si>
    <t>917862112.S</t>
  </si>
  <si>
    <t>Osadenie chodník. obrubníka betónového stojatého do lôžka z betónu prosteho tr. C 16/20 s bočnou oporou</t>
  </si>
  <si>
    <t>1819240829</t>
  </si>
  <si>
    <t xml:space="preserve">246 "Obrubník chodníkový 80x250x1000 - do opory </t>
  </si>
  <si>
    <t>74</t>
  </si>
  <si>
    <t>592170003500.S1</t>
  </si>
  <si>
    <t>Obrubník chodníkový, lxšxv 1000x80x250 mm, prírodný</t>
  </si>
  <si>
    <t>121970356</t>
  </si>
  <si>
    <t>246*1,01 'Prepočítané koeficientom množstva</t>
  </si>
  <si>
    <t>VRN</t>
  </si>
  <si>
    <t>Investičné náklady neobsiahnuté v cenách</t>
  </si>
  <si>
    <t>75</t>
  </si>
  <si>
    <t>000600020.P1</t>
  </si>
  <si>
    <t xml:space="preserve">Dočasné dopravné značenie vrátane projektu DDZ  </t>
  </si>
  <si>
    <t>1024</t>
  </si>
  <si>
    <t>1739589696</t>
  </si>
  <si>
    <t>76</t>
  </si>
  <si>
    <t>000300013.S</t>
  </si>
  <si>
    <t>Geodetické práce - vykonávané pred výstavbou určenie priebehu nadzemného alebo podzemného existujúceho aj plánovaného vedenia</t>
  </si>
  <si>
    <t>-1449809010</t>
  </si>
  <si>
    <t>77</t>
  </si>
  <si>
    <t>000300031.S</t>
  </si>
  <si>
    <t>Geodetické práce - vykonávané po výstavbe zameranie skutočného vyhotovenia stavby</t>
  </si>
  <si>
    <t>626959044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</si>
</sst>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0" fillId="0" borderId="0" xfId="0"/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8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BE35" sqref="BE35"/>
    </sheetView>
  </sheetViews>
  <sheetFormatPr baseColWidth="10" defaultColWidth="8.75" defaultRowHeight="11"/>
  <cols>
    <col min="1" max="1" width="8.25" customWidth="1"/>
    <col min="2" max="2" width="1.75" customWidth="1"/>
    <col min="3" max="3" width="4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" customWidth="1"/>
    <col min="43" max="43" width="15.75" hidden="1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" hidden="1" customWidth="1"/>
    <col min="54" max="54" width="25" hidden="1" customWidth="1"/>
    <col min="55" max="55" width="21.75" hidden="1" customWidth="1"/>
    <col min="56" max="56" width="19" hidden="1" customWidth="1"/>
    <col min="57" max="57" width="66.5" customWidth="1"/>
    <col min="71" max="91" width="9.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7" customHeight="1"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16" t="s">
        <v>6</v>
      </c>
      <c r="BT2" s="16" t="s">
        <v>7</v>
      </c>
    </row>
    <row r="3" spans="1:74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ht="2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pans="1:74" ht="12" customHeight="1">
      <c r="B5" s="19"/>
      <c r="D5" s="23" t="s">
        <v>12</v>
      </c>
      <c r="K5" s="218" t="s">
        <v>13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R5" s="19"/>
      <c r="BE5" s="215" t="s">
        <v>14</v>
      </c>
      <c r="BS5" s="16" t="s">
        <v>6</v>
      </c>
    </row>
    <row r="6" spans="1:74" ht="37" customHeight="1">
      <c r="B6" s="19"/>
      <c r="D6" s="25" t="s">
        <v>15</v>
      </c>
      <c r="K6" s="219" t="s">
        <v>16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R6" s="19"/>
      <c r="BE6" s="216"/>
      <c r="BS6" s="16" t="s">
        <v>6</v>
      </c>
    </row>
    <row r="7" spans="1:74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216"/>
      <c r="BS7" s="16" t="s">
        <v>6</v>
      </c>
    </row>
    <row r="8" spans="1:74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216"/>
      <c r="BS8" s="16" t="s">
        <v>6</v>
      </c>
    </row>
    <row r="9" spans="1:74" ht="14.5" customHeight="1">
      <c r="B9" s="19"/>
      <c r="AR9" s="19"/>
      <c r="BE9" s="216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16"/>
      <c r="BS10" s="16" t="s">
        <v>6</v>
      </c>
    </row>
    <row r="11" spans="1:74" ht="18.5" customHeight="1">
      <c r="B11" s="19"/>
      <c r="E11" s="24" t="s">
        <v>25</v>
      </c>
      <c r="AK11" s="26" t="s">
        <v>26</v>
      </c>
      <c r="AN11" s="24" t="s">
        <v>1</v>
      </c>
      <c r="AR11" s="19"/>
      <c r="BE11" s="216"/>
      <c r="BS11" s="16" t="s">
        <v>6</v>
      </c>
    </row>
    <row r="12" spans="1:74" ht="7" customHeight="1">
      <c r="B12" s="19"/>
      <c r="AR12" s="19"/>
      <c r="BE12" s="216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216"/>
      <c r="BS13" s="16" t="s">
        <v>6</v>
      </c>
    </row>
    <row r="14" spans="1:74" ht="13">
      <c r="B14" s="19"/>
      <c r="E14" s="220" t="s">
        <v>28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6" t="s">
        <v>26</v>
      </c>
      <c r="AN14" s="28" t="s">
        <v>28</v>
      </c>
      <c r="AR14" s="19"/>
      <c r="BE14" s="216"/>
      <c r="BS14" s="16" t="s">
        <v>6</v>
      </c>
    </row>
    <row r="15" spans="1:74" ht="7" customHeight="1">
      <c r="B15" s="19"/>
      <c r="AR15" s="19"/>
      <c r="BE15" s="216"/>
      <c r="BS15" s="16" t="s">
        <v>4</v>
      </c>
    </row>
    <row r="16" spans="1:74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216"/>
      <c r="BS16" s="16" t="s">
        <v>4</v>
      </c>
    </row>
    <row r="17" spans="2:71" ht="18.5" customHeight="1">
      <c r="B17" s="19"/>
      <c r="E17" s="24" t="s">
        <v>30</v>
      </c>
      <c r="AK17" s="26" t="s">
        <v>26</v>
      </c>
      <c r="AN17" s="24" t="s">
        <v>1</v>
      </c>
      <c r="AR17" s="19"/>
      <c r="BE17" s="216"/>
      <c r="BS17" s="16" t="s">
        <v>31</v>
      </c>
    </row>
    <row r="18" spans="2:71" ht="7" customHeight="1">
      <c r="B18" s="19"/>
      <c r="AR18" s="19"/>
      <c r="BE18" s="216"/>
      <c r="BS18" s="16" t="s">
        <v>6</v>
      </c>
    </row>
    <row r="19" spans="2:7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216"/>
      <c r="BS19" s="16" t="s">
        <v>6</v>
      </c>
    </row>
    <row r="20" spans="2:71" ht="18.5" customHeight="1">
      <c r="B20" s="19"/>
      <c r="E20" s="24" t="s">
        <v>33</v>
      </c>
      <c r="AK20" s="26" t="s">
        <v>26</v>
      </c>
      <c r="AN20" s="24" t="s">
        <v>1</v>
      </c>
      <c r="AR20" s="19"/>
      <c r="BE20" s="216"/>
      <c r="BS20" s="16" t="s">
        <v>31</v>
      </c>
    </row>
    <row r="21" spans="2:71" ht="7" customHeight="1">
      <c r="B21" s="19"/>
      <c r="AR21" s="19"/>
      <c r="BE21" s="216"/>
    </row>
    <row r="22" spans="2:71" ht="12" customHeight="1">
      <c r="B22" s="19"/>
      <c r="D22" s="26" t="s">
        <v>34</v>
      </c>
      <c r="AR22" s="19"/>
      <c r="BE22" s="216"/>
    </row>
    <row r="23" spans="2:71" ht="16.5" customHeight="1">
      <c r="B23" s="19"/>
      <c r="E23" s="222" t="s">
        <v>1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  <c r="AM23" s="222"/>
      <c r="AN23" s="222"/>
      <c r="AR23" s="19"/>
      <c r="BE23" s="216"/>
    </row>
    <row r="24" spans="2:71" ht="7" customHeight="1">
      <c r="B24" s="19"/>
      <c r="AR24" s="19"/>
      <c r="BE24" s="216"/>
    </row>
    <row r="25" spans="2:71" ht="7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6"/>
    </row>
    <row r="26" spans="2:71" s="1" customFormat="1" ht="26" customHeight="1">
      <c r="B26" s="31"/>
      <c r="D26" s="32" t="s">
        <v>35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3">
        <f>ROUND(AG94,2)</f>
        <v>0</v>
      </c>
      <c r="AL26" s="224"/>
      <c r="AM26" s="224"/>
      <c r="AN26" s="224"/>
      <c r="AO26" s="224"/>
      <c r="AR26" s="31"/>
      <c r="BE26" s="216"/>
    </row>
    <row r="27" spans="2:71" s="1" customFormat="1" ht="7" customHeight="1">
      <c r="B27" s="31"/>
      <c r="AR27" s="31"/>
      <c r="BE27" s="216"/>
    </row>
    <row r="28" spans="2:71" s="1" customFormat="1" ht="13">
      <c r="B28" s="31"/>
      <c r="L28" s="225" t="s">
        <v>36</v>
      </c>
      <c r="M28" s="225"/>
      <c r="N28" s="225"/>
      <c r="O28" s="225"/>
      <c r="P28" s="225"/>
      <c r="W28" s="225" t="s">
        <v>37</v>
      </c>
      <c r="X28" s="225"/>
      <c r="Y28" s="225"/>
      <c r="Z28" s="225"/>
      <c r="AA28" s="225"/>
      <c r="AB28" s="225"/>
      <c r="AC28" s="225"/>
      <c r="AD28" s="225"/>
      <c r="AE28" s="225"/>
      <c r="AK28" s="225" t="s">
        <v>38</v>
      </c>
      <c r="AL28" s="225"/>
      <c r="AM28" s="225"/>
      <c r="AN28" s="225"/>
      <c r="AO28" s="225"/>
      <c r="AR28" s="31"/>
      <c r="BE28" s="216"/>
    </row>
    <row r="29" spans="2:71" s="2" customFormat="1" ht="14.5" customHeight="1">
      <c r="B29" s="35"/>
      <c r="D29" s="26" t="s">
        <v>39</v>
      </c>
      <c r="F29" s="36" t="s">
        <v>40</v>
      </c>
      <c r="L29" s="207">
        <v>0.23</v>
      </c>
      <c r="M29" s="206"/>
      <c r="N29" s="206"/>
      <c r="O29" s="206"/>
      <c r="P29" s="206"/>
      <c r="Q29" s="37"/>
      <c r="R29" s="37"/>
      <c r="S29" s="37"/>
      <c r="T29" s="37"/>
      <c r="U29" s="37"/>
      <c r="V29" s="37"/>
      <c r="W29" s="205">
        <f>ROUND(AZ94, 2)</f>
        <v>0</v>
      </c>
      <c r="X29" s="206"/>
      <c r="Y29" s="206"/>
      <c r="Z29" s="206"/>
      <c r="AA29" s="206"/>
      <c r="AB29" s="206"/>
      <c r="AC29" s="206"/>
      <c r="AD29" s="206"/>
      <c r="AE29" s="206"/>
      <c r="AF29" s="37"/>
      <c r="AG29" s="37"/>
      <c r="AH29" s="37"/>
      <c r="AI29" s="37"/>
      <c r="AJ29" s="37"/>
      <c r="AK29" s="205">
        <f>ROUND(AV94, 2)</f>
        <v>0</v>
      </c>
      <c r="AL29" s="206"/>
      <c r="AM29" s="206"/>
      <c r="AN29" s="206"/>
      <c r="AO29" s="206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  <c r="BE29" s="217"/>
    </row>
    <row r="30" spans="2:71" s="2" customFormat="1" ht="14.5" customHeight="1">
      <c r="B30" s="35"/>
      <c r="F30" s="36" t="s">
        <v>41</v>
      </c>
      <c r="L30" s="214">
        <v>0.23</v>
      </c>
      <c r="M30" s="213"/>
      <c r="N30" s="213"/>
      <c r="O30" s="213"/>
      <c r="P30" s="213"/>
      <c r="W30" s="212">
        <f>ROUND(BA94, 2)</f>
        <v>0</v>
      </c>
      <c r="X30" s="213"/>
      <c r="Y30" s="213"/>
      <c r="Z30" s="213"/>
      <c r="AA30" s="213"/>
      <c r="AB30" s="213"/>
      <c r="AC30" s="213"/>
      <c r="AD30" s="213"/>
      <c r="AE30" s="213"/>
      <c r="AK30" s="212">
        <f>ROUND(AW94, 2)</f>
        <v>0</v>
      </c>
      <c r="AL30" s="213"/>
      <c r="AM30" s="213"/>
      <c r="AN30" s="213"/>
      <c r="AO30" s="213"/>
      <c r="AR30" s="35"/>
      <c r="BE30" s="217"/>
    </row>
    <row r="31" spans="2:71" s="2" customFormat="1" ht="14.5" hidden="1" customHeight="1">
      <c r="B31" s="35"/>
      <c r="F31" s="26" t="s">
        <v>42</v>
      </c>
      <c r="L31" s="214">
        <v>0.23</v>
      </c>
      <c r="M31" s="213"/>
      <c r="N31" s="213"/>
      <c r="O31" s="213"/>
      <c r="P31" s="213"/>
      <c r="W31" s="212">
        <f>ROUND(BB94, 2)</f>
        <v>0</v>
      </c>
      <c r="X31" s="213"/>
      <c r="Y31" s="213"/>
      <c r="Z31" s="213"/>
      <c r="AA31" s="213"/>
      <c r="AB31" s="213"/>
      <c r="AC31" s="213"/>
      <c r="AD31" s="213"/>
      <c r="AE31" s="213"/>
      <c r="AK31" s="212">
        <v>0</v>
      </c>
      <c r="AL31" s="213"/>
      <c r="AM31" s="213"/>
      <c r="AN31" s="213"/>
      <c r="AO31" s="213"/>
      <c r="AR31" s="35"/>
      <c r="BE31" s="217"/>
    </row>
    <row r="32" spans="2:71" s="2" customFormat="1" ht="14.5" hidden="1" customHeight="1">
      <c r="B32" s="35"/>
      <c r="F32" s="26" t="s">
        <v>43</v>
      </c>
      <c r="L32" s="214">
        <v>0.23</v>
      </c>
      <c r="M32" s="213"/>
      <c r="N32" s="213"/>
      <c r="O32" s="213"/>
      <c r="P32" s="213"/>
      <c r="W32" s="212">
        <f>ROUND(BC94, 2)</f>
        <v>0</v>
      </c>
      <c r="X32" s="213"/>
      <c r="Y32" s="213"/>
      <c r="Z32" s="213"/>
      <c r="AA32" s="213"/>
      <c r="AB32" s="213"/>
      <c r="AC32" s="213"/>
      <c r="AD32" s="213"/>
      <c r="AE32" s="213"/>
      <c r="AK32" s="212">
        <v>0</v>
      </c>
      <c r="AL32" s="213"/>
      <c r="AM32" s="213"/>
      <c r="AN32" s="213"/>
      <c r="AO32" s="213"/>
      <c r="AR32" s="35"/>
      <c r="BE32" s="217"/>
    </row>
    <row r="33" spans="2:57" s="2" customFormat="1" ht="14.5" hidden="1" customHeight="1">
      <c r="B33" s="35"/>
      <c r="F33" s="36" t="s">
        <v>44</v>
      </c>
      <c r="L33" s="207">
        <v>0</v>
      </c>
      <c r="M33" s="206"/>
      <c r="N33" s="206"/>
      <c r="O33" s="206"/>
      <c r="P33" s="206"/>
      <c r="Q33" s="37"/>
      <c r="R33" s="37"/>
      <c r="S33" s="37"/>
      <c r="T33" s="37"/>
      <c r="U33" s="37"/>
      <c r="V33" s="37"/>
      <c r="W33" s="205">
        <f>ROUND(BD94, 2)</f>
        <v>0</v>
      </c>
      <c r="X33" s="206"/>
      <c r="Y33" s="206"/>
      <c r="Z33" s="206"/>
      <c r="AA33" s="206"/>
      <c r="AB33" s="206"/>
      <c r="AC33" s="206"/>
      <c r="AD33" s="206"/>
      <c r="AE33" s="206"/>
      <c r="AF33" s="37"/>
      <c r="AG33" s="37"/>
      <c r="AH33" s="37"/>
      <c r="AI33" s="37"/>
      <c r="AJ33" s="37"/>
      <c r="AK33" s="205">
        <v>0</v>
      </c>
      <c r="AL33" s="206"/>
      <c r="AM33" s="206"/>
      <c r="AN33" s="206"/>
      <c r="AO33" s="206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  <c r="BE33" s="217"/>
    </row>
    <row r="34" spans="2:57" s="1" customFormat="1" ht="7" customHeight="1">
      <c r="B34" s="31"/>
      <c r="AR34" s="31"/>
      <c r="BE34" s="216"/>
    </row>
    <row r="35" spans="2:57" s="1" customFormat="1" ht="26" customHeight="1">
      <c r="B35" s="31"/>
      <c r="C35" s="39"/>
      <c r="D35" s="40" t="s">
        <v>45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46</v>
      </c>
      <c r="U35" s="41"/>
      <c r="V35" s="41"/>
      <c r="W35" s="41"/>
      <c r="X35" s="208" t="s">
        <v>47</v>
      </c>
      <c r="Y35" s="209"/>
      <c r="Z35" s="209"/>
      <c r="AA35" s="209"/>
      <c r="AB35" s="209"/>
      <c r="AC35" s="41"/>
      <c r="AD35" s="41"/>
      <c r="AE35" s="41"/>
      <c r="AF35" s="41"/>
      <c r="AG35" s="41"/>
      <c r="AH35" s="41"/>
      <c r="AI35" s="41"/>
      <c r="AJ35" s="41"/>
      <c r="AK35" s="210">
        <f>SUM(AK26:AK33)</f>
        <v>0</v>
      </c>
      <c r="AL35" s="209"/>
      <c r="AM35" s="209"/>
      <c r="AN35" s="209"/>
      <c r="AO35" s="211"/>
      <c r="AP35" s="39"/>
      <c r="AQ35" s="39"/>
      <c r="AR35" s="31"/>
    </row>
    <row r="36" spans="2:57" s="1" customFormat="1" ht="7" customHeight="1">
      <c r="B36" s="31"/>
      <c r="AR36" s="31"/>
    </row>
    <row r="37" spans="2:57" s="1" customFormat="1" ht="14.5" customHeight="1">
      <c r="B37" s="31"/>
      <c r="AR37" s="31"/>
    </row>
    <row r="38" spans="2:57" ht="14.5" customHeight="1">
      <c r="B38" s="19"/>
      <c r="AR38" s="19"/>
    </row>
    <row r="39" spans="2:57" ht="14.5" customHeight="1">
      <c r="B39" s="19"/>
      <c r="AR39" s="19"/>
    </row>
    <row r="40" spans="2:57" ht="14.5" customHeight="1">
      <c r="B40" s="19"/>
      <c r="AR40" s="19"/>
    </row>
    <row r="41" spans="2:57" ht="14.5" customHeight="1">
      <c r="B41" s="19"/>
      <c r="AR41" s="19"/>
    </row>
    <row r="42" spans="2:57" ht="14.5" customHeight="1">
      <c r="B42" s="19"/>
      <c r="AR42" s="19"/>
    </row>
    <row r="43" spans="2:57" ht="14.5" customHeight="1">
      <c r="B43" s="19"/>
      <c r="AR43" s="19"/>
    </row>
    <row r="44" spans="2:57" ht="14.5" customHeight="1">
      <c r="B44" s="19"/>
      <c r="AR44" s="19"/>
    </row>
    <row r="45" spans="2:57" ht="14.5" customHeight="1">
      <c r="B45" s="19"/>
      <c r="AR45" s="19"/>
    </row>
    <row r="46" spans="2:57" ht="14.5" customHeight="1">
      <c r="B46" s="19"/>
      <c r="AR46" s="19"/>
    </row>
    <row r="47" spans="2:57" ht="14.5" customHeight="1">
      <c r="B47" s="19"/>
      <c r="AR47" s="19"/>
    </row>
    <row r="48" spans="2:57" ht="14.5" customHeight="1">
      <c r="B48" s="19"/>
      <c r="AR48" s="19"/>
    </row>
    <row r="49" spans="2:44" s="1" customFormat="1" ht="14.5" customHeight="1">
      <c r="B49" s="31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3">
      <c r="B60" s="31"/>
      <c r="D60" s="45" t="s">
        <v>50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5" t="s">
        <v>51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5" t="s">
        <v>50</v>
      </c>
      <c r="AI60" s="33"/>
      <c r="AJ60" s="33"/>
      <c r="AK60" s="33"/>
      <c r="AL60" s="33"/>
      <c r="AM60" s="45" t="s">
        <v>51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3">
      <c r="B64" s="31"/>
      <c r="D64" s="43" t="s">
        <v>52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53</v>
      </c>
      <c r="AI64" s="44"/>
      <c r="AJ64" s="44"/>
      <c r="AK64" s="44"/>
      <c r="AL64" s="44"/>
      <c r="AM64" s="44"/>
      <c r="AN64" s="44"/>
      <c r="AO64" s="44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3">
      <c r="B75" s="31"/>
      <c r="D75" s="45" t="s">
        <v>50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5" t="s">
        <v>51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5" t="s">
        <v>50</v>
      </c>
      <c r="AI75" s="33"/>
      <c r="AJ75" s="33"/>
      <c r="AK75" s="33"/>
      <c r="AL75" s="33"/>
      <c r="AM75" s="45" t="s">
        <v>51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7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1"/>
    </row>
    <row r="81" spans="1:91" s="1" customFormat="1" ht="7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1"/>
    </row>
    <row r="82" spans="1:91" s="1" customFormat="1" ht="25" customHeight="1">
      <c r="B82" s="31"/>
      <c r="C82" s="20" t="s">
        <v>54</v>
      </c>
      <c r="AR82" s="31"/>
    </row>
    <row r="83" spans="1:91" s="1" customFormat="1" ht="7" customHeight="1">
      <c r="B83" s="31"/>
      <c r="AR83" s="31"/>
    </row>
    <row r="84" spans="1:91" s="3" customFormat="1" ht="12" customHeight="1">
      <c r="B84" s="50"/>
      <c r="C84" s="26" t="s">
        <v>12</v>
      </c>
      <c r="L84" s="3" t="str">
        <f>K5</f>
        <v>2026-002</v>
      </c>
      <c r="AR84" s="50"/>
    </row>
    <row r="85" spans="1:91" s="4" customFormat="1" ht="37" customHeight="1">
      <c r="B85" s="51"/>
      <c r="C85" s="52" t="s">
        <v>15</v>
      </c>
      <c r="L85" s="196" t="str">
        <f>K6</f>
        <v>Rekonštrukcia ciest v meste Košice 2026</v>
      </c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R85" s="51"/>
    </row>
    <row r="86" spans="1:91" s="1" customFormat="1" ht="7" customHeight="1">
      <c r="B86" s="31"/>
      <c r="AR86" s="31"/>
    </row>
    <row r="87" spans="1:91" s="1" customFormat="1" ht="12" customHeight="1">
      <c r="B87" s="31"/>
      <c r="C87" s="26" t="s">
        <v>19</v>
      </c>
      <c r="L87" s="53" t="str">
        <f>IF(K8="","",K8)</f>
        <v>Košice</v>
      </c>
      <c r="AI87" s="26" t="s">
        <v>21</v>
      </c>
      <c r="AM87" s="198" t="str">
        <f>IF(AN8= "","",AN8)</f>
        <v>30. 1. 2026</v>
      </c>
      <c r="AN87" s="198"/>
      <c r="AR87" s="31"/>
    </row>
    <row r="88" spans="1:91" s="1" customFormat="1" ht="7" customHeight="1">
      <c r="B88" s="31"/>
      <c r="AR88" s="31"/>
    </row>
    <row r="89" spans="1:91" s="1" customFormat="1" ht="25.75" customHeight="1">
      <c r="B89" s="31"/>
      <c r="C89" s="26" t="s">
        <v>23</v>
      </c>
      <c r="L89" s="3" t="str">
        <f>IF(E11= "","",E11)</f>
        <v>mesto Košice</v>
      </c>
      <c r="AI89" s="26" t="s">
        <v>29</v>
      </c>
      <c r="AM89" s="199" t="str">
        <f>IF(E17="","",E17)</f>
        <v>MP Construct s.r.o., Ing.Michal Matuška</v>
      </c>
      <c r="AN89" s="200"/>
      <c r="AO89" s="200"/>
      <c r="AP89" s="200"/>
      <c r="AR89" s="31"/>
      <c r="AS89" s="201" t="s">
        <v>55</v>
      </c>
      <c r="AT89" s="202"/>
      <c r="AU89" s="55"/>
      <c r="AV89" s="55"/>
      <c r="AW89" s="55"/>
      <c r="AX89" s="55"/>
      <c r="AY89" s="55"/>
      <c r="AZ89" s="55"/>
      <c r="BA89" s="55"/>
      <c r="BB89" s="55"/>
      <c r="BC89" s="55"/>
      <c r="BD89" s="56"/>
    </row>
    <row r="90" spans="1:91" s="1" customFormat="1" ht="15.25" customHeight="1">
      <c r="B90" s="31"/>
      <c r="C90" s="26" t="s">
        <v>27</v>
      </c>
      <c r="L90" s="3" t="str">
        <f>IF(E14= "Vyplň údaj","",E14)</f>
        <v/>
      </c>
      <c r="AI90" s="26" t="s">
        <v>32</v>
      </c>
      <c r="AM90" s="199" t="str">
        <f>IF(E20="","",E20)</f>
        <v xml:space="preserve"> </v>
      </c>
      <c r="AN90" s="200"/>
      <c r="AO90" s="200"/>
      <c r="AP90" s="200"/>
      <c r="AR90" s="31"/>
      <c r="AS90" s="203"/>
      <c r="AT90" s="204"/>
      <c r="BD90" s="58"/>
    </row>
    <row r="91" spans="1:91" s="1" customFormat="1" ht="10.75" customHeight="1">
      <c r="B91" s="31"/>
      <c r="AR91" s="31"/>
      <c r="AS91" s="203"/>
      <c r="AT91" s="204"/>
      <c r="BD91" s="58"/>
    </row>
    <row r="92" spans="1:91" s="1" customFormat="1" ht="29.25" customHeight="1">
      <c r="B92" s="31"/>
      <c r="C92" s="186" t="s">
        <v>56</v>
      </c>
      <c r="D92" s="187"/>
      <c r="E92" s="187"/>
      <c r="F92" s="187"/>
      <c r="G92" s="187"/>
      <c r="H92" s="59"/>
      <c r="I92" s="188" t="s">
        <v>57</v>
      </c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9" t="s">
        <v>58</v>
      </c>
      <c r="AH92" s="187"/>
      <c r="AI92" s="187"/>
      <c r="AJ92" s="187"/>
      <c r="AK92" s="187"/>
      <c r="AL92" s="187"/>
      <c r="AM92" s="187"/>
      <c r="AN92" s="188" t="s">
        <v>59</v>
      </c>
      <c r="AO92" s="187"/>
      <c r="AP92" s="190"/>
      <c r="AQ92" s="60" t="s">
        <v>60</v>
      </c>
      <c r="AR92" s="31"/>
      <c r="AS92" s="61" t="s">
        <v>61</v>
      </c>
      <c r="AT92" s="62" t="s">
        <v>62</v>
      </c>
      <c r="AU92" s="62" t="s">
        <v>63</v>
      </c>
      <c r="AV92" s="62" t="s">
        <v>64</v>
      </c>
      <c r="AW92" s="62" t="s">
        <v>65</v>
      </c>
      <c r="AX92" s="62" t="s">
        <v>66</v>
      </c>
      <c r="AY92" s="62" t="s">
        <v>67</v>
      </c>
      <c r="AZ92" s="62" t="s">
        <v>68</v>
      </c>
      <c r="BA92" s="62" t="s">
        <v>69</v>
      </c>
      <c r="BB92" s="62" t="s">
        <v>70</v>
      </c>
      <c r="BC92" s="62" t="s">
        <v>71</v>
      </c>
      <c r="BD92" s="63" t="s">
        <v>72</v>
      </c>
    </row>
    <row r="93" spans="1:91" s="1" customFormat="1" ht="10.75" customHeight="1">
      <c r="B93" s="31"/>
      <c r="AR93" s="31"/>
      <c r="AS93" s="64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6"/>
    </row>
    <row r="94" spans="1:91" s="5" customFormat="1" ht="32.5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4">
        <f>ROUND(AG95,2)</f>
        <v>0</v>
      </c>
      <c r="AH94" s="194"/>
      <c r="AI94" s="194"/>
      <c r="AJ94" s="194"/>
      <c r="AK94" s="194"/>
      <c r="AL94" s="194"/>
      <c r="AM94" s="194"/>
      <c r="AN94" s="195">
        <f>SUM(AG94,AT94)</f>
        <v>0</v>
      </c>
      <c r="AO94" s="195"/>
      <c r="AP94" s="195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5</v>
      </c>
      <c r="BX94" s="74" t="s">
        <v>78</v>
      </c>
      <c r="CL94" s="74" t="s">
        <v>1</v>
      </c>
    </row>
    <row r="95" spans="1:91" s="6" customFormat="1" ht="24.75" customHeight="1">
      <c r="A95" s="76" t="s">
        <v>79</v>
      </c>
      <c r="B95" s="77"/>
      <c r="C95" s="78"/>
      <c r="D95" s="193" t="s">
        <v>80</v>
      </c>
      <c r="E95" s="193"/>
      <c r="F95" s="193"/>
      <c r="G95" s="193"/>
      <c r="H95" s="193"/>
      <c r="I95" s="79"/>
      <c r="J95" s="193" t="s">
        <v>81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1">
        <f>'102-00 - Rekonštrukcia mi...'!J30</f>
        <v>0</v>
      </c>
      <c r="AH95" s="192"/>
      <c r="AI95" s="192"/>
      <c r="AJ95" s="192"/>
      <c r="AK95" s="192"/>
      <c r="AL95" s="192"/>
      <c r="AM95" s="192"/>
      <c r="AN95" s="191">
        <f>SUM(AG95,AT95)</f>
        <v>0</v>
      </c>
      <c r="AO95" s="192"/>
      <c r="AP95" s="192"/>
      <c r="AQ95" s="80" t="s">
        <v>82</v>
      </c>
      <c r="AR95" s="77"/>
      <c r="AS95" s="81">
        <v>0</v>
      </c>
      <c r="AT95" s="82">
        <f>ROUND(SUM(AV95:AW95),2)</f>
        <v>0</v>
      </c>
      <c r="AU95" s="83">
        <f>'102-00 - Rekonštrukcia mi...'!P127</f>
        <v>0</v>
      </c>
      <c r="AV95" s="82">
        <f>'102-00 - Rekonštrukcia mi...'!J33</f>
        <v>0</v>
      </c>
      <c r="AW95" s="82">
        <f>'102-00 - Rekonštrukcia mi...'!J34</f>
        <v>0</v>
      </c>
      <c r="AX95" s="82">
        <f>'102-00 - Rekonštrukcia mi...'!J35</f>
        <v>0</v>
      </c>
      <c r="AY95" s="82">
        <f>'102-00 - Rekonštrukcia mi...'!J36</f>
        <v>0</v>
      </c>
      <c r="AZ95" s="82">
        <f>'102-00 - Rekonštrukcia mi...'!F33</f>
        <v>0</v>
      </c>
      <c r="BA95" s="82">
        <f>'102-00 - Rekonštrukcia mi...'!F34</f>
        <v>0</v>
      </c>
      <c r="BB95" s="82">
        <f>'102-00 - Rekonštrukcia mi...'!F35</f>
        <v>0</v>
      </c>
      <c r="BC95" s="82">
        <f>'102-00 - Rekonštrukcia mi...'!F36</f>
        <v>0</v>
      </c>
      <c r="BD95" s="84">
        <f>'102-00 - Rekonštrukcia mi...'!F37</f>
        <v>0</v>
      </c>
      <c r="BT95" s="85" t="s">
        <v>83</v>
      </c>
      <c r="BV95" s="85" t="s">
        <v>77</v>
      </c>
      <c r="BW95" s="85" t="s">
        <v>84</v>
      </c>
      <c r="BX95" s="85" t="s">
        <v>5</v>
      </c>
      <c r="CL95" s="85" t="s">
        <v>1</v>
      </c>
      <c r="CM95" s="85" t="s">
        <v>75</v>
      </c>
    </row>
    <row r="96" spans="1:91" s="1" customFormat="1" ht="30" customHeight="1">
      <c r="B96" s="31"/>
      <c r="AR96" s="31"/>
    </row>
    <row r="97" spans="2:44" s="1" customFormat="1" ht="7" customHeight="1"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31"/>
    </row>
  </sheetData>
  <sheetProtection algorithmName="SHA-512" hashValue="LdRAtVE6jyoG4s4Mm/r9ulRV6Hsc2i4A7Ia3o2XBzNi96iCNYxi8szEv6QHJYCPrcgBaYdn0GYZ4yUL8AYx4oQ==" saltValue="ar7Dr+qhxu+zNfbbscFKFCTQa/ZwNs+Lgn0Yrr5caT2qjrVyKxgLQoo1p+H80l3JbyvC1T3KmxMq1YBFfPnxpw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102-00 - Rekonštrukcia mi...'!C2" display="/" xr:uid="{00000000-0004-0000-0000-000000000000}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29"/>
  <sheetViews>
    <sheetView showGridLines="0" topLeftCell="A300" workbookViewId="0"/>
  </sheetViews>
  <sheetFormatPr baseColWidth="10" defaultColWidth="8.75" defaultRowHeight="11"/>
  <cols>
    <col min="1" max="1" width="8.25" customWidth="1"/>
    <col min="2" max="2" width="1.25" customWidth="1"/>
    <col min="3" max="3" width="4" customWidth="1"/>
    <col min="4" max="4" width="4.25" customWidth="1"/>
    <col min="5" max="5" width="18.5" customWidth="1"/>
    <col min="6" max="6" width="50.75" customWidth="1"/>
    <col min="7" max="7" width="7.5" customWidth="1"/>
    <col min="8" max="8" width="14" customWidth="1"/>
    <col min="9" max="9" width="15.75" customWidth="1"/>
    <col min="10" max="10" width="22.25" customWidth="1"/>
    <col min="11" max="11" width="22.25" hidden="1" customWidth="1"/>
    <col min="12" max="12" width="9.25" customWidth="1"/>
    <col min="13" max="13" width="10.75" hidden="1" customWidth="1"/>
    <col min="14" max="14" width="9.25" hidden="1"/>
    <col min="15" max="20" width="14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2" spans="2:46" ht="37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84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5" customHeight="1">
      <c r="B4" s="19"/>
      <c r="D4" s="20" t="s">
        <v>85</v>
      </c>
      <c r="L4" s="19"/>
      <c r="M4" s="86" t="s">
        <v>9</v>
      </c>
      <c r="AT4" s="16" t="s">
        <v>4</v>
      </c>
    </row>
    <row r="5" spans="2:46" ht="7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27" t="str">
        <f>'Rekapitulácia stavby'!K6</f>
        <v>Rekonštrukcia ciest v meste Košice 2026</v>
      </c>
      <c r="F7" s="228"/>
      <c r="G7" s="228"/>
      <c r="H7" s="228"/>
      <c r="L7" s="19"/>
    </row>
    <row r="8" spans="2:46" s="1" customFormat="1" ht="12" customHeight="1">
      <c r="B8" s="31"/>
      <c r="D8" s="26" t="s">
        <v>86</v>
      </c>
      <c r="L8" s="31"/>
    </row>
    <row r="9" spans="2:46" s="1" customFormat="1" ht="16.5" customHeight="1">
      <c r="B9" s="31"/>
      <c r="E9" s="196" t="s">
        <v>87</v>
      </c>
      <c r="F9" s="226"/>
      <c r="G9" s="226"/>
      <c r="H9" s="226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30. 1. 2026</v>
      </c>
      <c r="L12" s="31"/>
    </row>
    <row r="13" spans="2:46" s="1" customFormat="1" ht="10.75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7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29" t="str">
        <f>'Rekapitulácia stavby'!E14</f>
        <v>Vyplň údaj</v>
      </c>
      <c r="F18" s="218"/>
      <c r="G18" s="218"/>
      <c r="H18" s="218"/>
      <c r="I18" s="26" t="s">
        <v>26</v>
      </c>
      <c r="J18" s="27" t="str">
        <f>'Rekapitulácia stavby'!AN14</f>
        <v>Vyplň údaj</v>
      </c>
      <c r="L18" s="31"/>
    </row>
    <row r="19" spans="2:12" s="1" customFormat="1" ht="7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88</v>
      </c>
      <c r="I21" s="26" t="s">
        <v>26</v>
      </c>
      <c r="J21" s="24" t="s">
        <v>1</v>
      </c>
      <c r="L21" s="31"/>
    </row>
    <row r="22" spans="2:12" s="1" customFormat="1" ht="7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tr">
        <f>IF('Rekapitulácia stavby'!AN19="","",'Rekapitulácia stavby'!AN19)</f>
        <v/>
      </c>
      <c r="L23" s="31"/>
    </row>
    <row r="24" spans="2:12" s="1" customFormat="1" ht="18" customHeight="1">
      <c r="B24" s="31"/>
      <c r="E24" s="24" t="str">
        <f>IF('Rekapitulácia stavby'!E20="","",'Rekapitulácia stavby'!E20)</f>
        <v xml:space="preserve"> </v>
      </c>
      <c r="I24" s="26" t="s">
        <v>26</v>
      </c>
      <c r="J24" s="24" t="str">
        <f>IF('Rekapitulácia stavby'!AN20="","",'Rekapitulácia stavby'!AN20)</f>
        <v/>
      </c>
      <c r="L24" s="31"/>
    </row>
    <row r="25" spans="2:12" s="1" customFormat="1" ht="7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87"/>
      <c r="E27" s="222" t="s">
        <v>1</v>
      </c>
      <c r="F27" s="222"/>
      <c r="G27" s="222"/>
      <c r="H27" s="222"/>
      <c r="L27" s="87"/>
    </row>
    <row r="28" spans="2:12" s="1" customFormat="1" ht="7" customHeight="1">
      <c r="B28" s="31"/>
      <c r="L28" s="31"/>
    </row>
    <row r="29" spans="2:12" s="1" customFormat="1" ht="7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5" customHeight="1">
      <c r="B30" s="31"/>
      <c r="D30" s="88" t="s">
        <v>35</v>
      </c>
      <c r="J30" s="68">
        <f>ROUND(J127, 2)</f>
        <v>0</v>
      </c>
      <c r="L30" s="31"/>
    </row>
    <row r="31" spans="2:12" s="1" customFormat="1" ht="7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5" customHeight="1">
      <c r="B33" s="31"/>
      <c r="D33" s="57" t="s">
        <v>39</v>
      </c>
      <c r="E33" s="36" t="s">
        <v>40</v>
      </c>
      <c r="F33" s="89">
        <f>ROUND((SUM(BE127:BE328)),  2)</f>
        <v>0</v>
      </c>
      <c r="G33" s="90"/>
      <c r="H33" s="90"/>
      <c r="I33" s="91">
        <v>0.23</v>
      </c>
      <c r="J33" s="89">
        <f>ROUND(((SUM(BE127:BE328))*I33),  2)</f>
        <v>0</v>
      </c>
      <c r="L33" s="31"/>
    </row>
    <row r="34" spans="2:12" s="1" customFormat="1" ht="14.5" customHeight="1">
      <c r="B34" s="31"/>
      <c r="E34" s="36" t="s">
        <v>41</v>
      </c>
      <c r="F34" s="92">
        <f>ROUND((SUM(BF127:BF328)),  2)</f>
        <v>0</v>
      </c>
      <c r="I34" s="93">
        <v>0.23</v>
      </c>
      <c r="J34" s="92">
        <f>ROUND(((SUM(BF127:BF328))*I34),  2)</f>
        <v>0</v>
      </c>
      <c r="L34" s="31"/>
    </row>
    <row r="35" spans="2:12" s="1" customFormat="1" ht="14.5" hidden="1" customHeight="1">
      <c r="B35" s="31"/>
      <c r="E35" s="26" t="s">
        <v>42</v>
      </c>
      <c r="F35" s="92">
        <f>ROUND((SUM(BG127:BG328)),  2)</f>
        <v>0</v>
      </c>
      <c r="I35" s="93">
        <v>0.23</v>
      </c>
      <c r="J35" s="92">
        <f>0</f>
        <v>0</v>
      </c>
      <c r="L35" s="31"/>
    </row>
    <row r="36" spans="2:12" s="1" customFormat="1" ht="14.5" hidden="1" customHeight="1">
      <c r="B36" s="31"/>
      <c r="E36" s="26" t="s">
        <v>43</v>
      </c>
      <c r="F36" s="92">
        <f>ROUND((SUM(BH127:BH328)),  2)</f>
        <v>0</v>
      </c>
      <c r="I36" s="93">
        <v>0.23</v>
      </c>
      <c r="J36" s="92">
        <f>0</f>
        <v>0</v>
      </c>
      <c r="L36" s="31"/>
    </row>
    <row r="37" spans="2:12" s="1" customFormat="1" ht="14.5" hidden="1" customHeight="1">
      <c r="B37" s="31"/>
      <c r="E37" s="36" t="s">
        <v>44</v>
      </c>
      <c r="F37" s="89">
        <f>ROUND((SUM(BI127:BI328)),  2)</f>
        <v>0</v>
      </c>
      <c r="G37" s="90"/>
      <c r="H37" s="90"/>
      <c r="I37" s="91">
        <v>0</v>
      </c>
      <c r="J37" s="89">
        <f>0</f>
        <v>0</v>
      </c>
      <c r="L37" s="31"/>
    </row>
    <row r="38" spans="2:12" s="1" customFormat="1" ht="7" customHeight="1">
      <c r="B38" s="31"/>
      <c r="L38" s="31"/>
    </row>
    <row r="39" spans="2:12" s="1" customFormat="1" ht="25.5" customHeight="1">
      <c r="B39" s="31"/>
      <c r="C39" s="94"/>
      <c r="D39" s="95" t="s">
        <v>45</v>
      </c>
      <c r="E39" s="59"/>
      <c r="F39" s="59"/>
      <c r="G39" s="96" t="s">
        <v>46</v>
      </c>
      <c r="H39" s="97" t="s">
        <v>47</v>
      </c>
      <c r="I39" s="59"/>
      <c r="J39" s="98">
        <f>SUM(J30:J37)</f>
        <v>0</v>
      </c>
      <c r="K39" s="99"/>
      <c r="L39" s="31"/>
    </row>
    <row r="40" spans="2:12" s="1" customFormat="1" ht="14.5" customHeight="1">
      <c r="B40" s="31"/>
      <c r="L40" s="31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3">
      <c r="B61" s="31"/>
      <c r="D61" s="45" t="s">
        <v>50</v>
      </c>
      <c r="E61" s="33"/>
      <c r="F61" s="100" t="s">
        <v>51</v>
      </c>
      <c r="G61" s="45" t="s">
        <v>50</v>
      </c>
      <c r="H61" s="33"/>
      <c r="I61" s="33"/>
      <c r="J61" s="101" t="s">
        <v>51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3">
      <c r="B76" s="31"/>
      <c r="D76" s="45" t="s">
        <v>50</v>
      </c>
      <c r="E76" s="33"/>
      <c r="F76" s="100" t="s">
        <v>51</v>
      </c>
      <c r="G76" s="45" t="s">
        <v>50</v>
      </c>
      <c r="H76" s="33"/>
      <c r="I76" s="33"/>
      <c r="J76" s="101" t="s">
        <v>51</v>
      </c>
      <c r="K76" s="33"/>
      <c r="L76" s="31"/>
    </row>
    <row r="77" spans="2:12" s="1" customFormat="1" ht="14.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7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5" customHeight="1">
      <c r="B82" s="31"/>
      <c r="C82" s="20" t="s">
        <v>89</v>
      </c>
      <c r="L82" s="31"/>
    </row>
    <row r="83" spans="2:47" s="1" customFormat="1" ht="7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27" t="str">
        <f>E7</f>
        <v>Rekonštrukcia ciest v meste Košice 2026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86</v>
      </c>
      <c r="L86" s="31"/>
    </row>
    <row r="87" spans="2:47" s="1" customFormat="1" ht="16.5" customHeight="1">
      <c r="B87" s="31"/>
      <c r="E87" s="196" t="str">
        <f>E9</f>
        <v>102-00 - Rekonštrukcia miestnej cesty - Zbrojničná</v>
      </c>
      <c r="F87" s="226"/>
      <c r="G87" s="226"/>
      <c r="H87" s="226"/>
      <c r="L87" s="31"/>
    </row>
    <row r="88" spans="2:47" s="1" customFormat="1" ht="7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Košice</v>
      </c>
      <c r="I89" s="26" t="s">
        <v>21</v>
      </c>
      <c r="J89" s="54" t="str">
        <f>IF(J12="","",J12)</f>
        <v>30. 1. 2026</v>
      </c>
      <c r="L89" s="31"/>
    </row>
    <row r="90" spans="2:47" s="1" customFormat="1" ht="7" customHeight="1">
      <c r="B90" s="31"/>
      <c r="L90" s="31"/>
    </row>
    <row r="91" spans="2:47" s="1" customFormat="1" ht="15.25" customHeight="1">
      <c r="B91" s="31"/>
      <c r="C91" s="26" t="s">
        <v>23</v>
      </c>
      <c r="F91" s="24" t="str">
        <f>E15</f>
        <v>mesto Košice</v>
      </c>
      <c r="I91" s="26" t="s">
        <v>29</v>
      </c>
      <c r="J91" s="29" t="str">
        <f>E21</f>
        <v>MP Construct s.r.o.</v>
      </c>
      <c r="L91" s="31"/>
    </row>
    <row r="92" spans="2:47" s="1" customFormat="1" ht="15.2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 </v>
      </c>
      <c r="L92" s="31"/>
    </row>
    <row r="93" spans="2:47" s="1" customFormat="1" ht="10.25" customHeight="1">
      <c r="B93" s="31"/>
      <c r="L93" s="31"/>
    </row>
    <row r="94" spans="2:47" s="1" customFormat="1" ht="29.25" customHeight="1">
      <c r="B94" s="31"/>
      <c r="C94" s="102" t="s">
        <v>90</v>
      </c>
      <c r="D94" s="94"/>
      <c r="E94" s="94"/>
      <c r="F94" s="94"/>
      <c r="G94" s="94"/>
      <c r="H94" s="94"/>
      <c r="I94" s="94"/>
      <c r="J94" s="103" t="s">
        <v>91</v>
      </c>
      <c r="K94" s="94"/>
      <c r="L94" s="31"/>
    </row>
    <row r="95" spans="2:47" s="1" customFormat="1" ht="10.25" customHeight="1">
      <c r="B95" s="31"/>
      <c r="L95" s="31"/>
    </row>
    <row r="96" spans="2:47" s="1" customFormat="1" ht="22.75" customHeight="1">
      <c r="B96" s="31"/>
      <c r="C96" s="104" t="s">
        <v>92</v>
      </c>
      <c r="J96" s="68">
        <f>J127</f>
        <v>0</v>
      </c>
      <c r="L96" s="31"/>
      <c r="AU96" s="16" t="s">
        <v>93</v>
      </c>
    </row>
    <row r="97" spans="2:12" s="8" customFormat="1" ht="25" customHeight="1">
      <c r="B97" s="105"/>
      <c r="D97" s="106" t="s">
        <v>94</v>
      </c>
      <c r="E97" s="107"/>
      <c r="F97" s="107"/>
      <c r="G97" s="107"/>
      <c r="H97" s="107"/>
      <c r="I97" s="107"/>
      <c r="J97" s="108">
        <f>J128</f>
        <v>0</v>
      </c>
      <c r="L97" s="105"/>
    </row>
    <row r="98" spans="2:12" s="9" customFormat="1" ht="20" customHeight="1">
      <c r="B98" s="109"/>
      <c r="D98" s="110" t="s">
        <v>95</v>
      </c>
      <c r="E98" s="111"/>
      <c r="F98" s="111"/>
      <c r="G98" s="111"/>
      <c r="H98" s="111"/>
      <c r="I98" s="111"/>
      <c r="J98" s="112">
        <f>J129</f>
        <v>0</v>
      </c>
      <c r="L98" s="109"/>
    </row>
    <row r="99" spans="2:12" s="9" customFormat="1" ht="20" customHeight="1">
      <c r="B99" s="109"/>
      <c r="D99" s="110" t="s">
        <v>96</v>
      </c>
      <c r="E99" s="111"/>
      <c r="F99" s="111"/>
      <c r="G99" s="111"/>
      <c r="H99" s="111"/>
      <c r="I99" s="111"/>
      <c r="J99" s="112">
        <f>J164</f>
        <v>0</v>
      </c>
      <c r="L99" s="109"/>
    </row>
    <row r="100" spans="2:12" s="9" customFormat="1" ht="20" customHeight="1">
      <c r="B100" s="109"/>
      <c r="D100" s="110" t="s">
        <v>97</v>
      </c>
      <c r="E100" s="111"/>
      <c r="F100" s="111"/>
      <c r="G100" s="111"/>
      <c r="H100" s="111"/>
      <c r="I100" s="111"/>
      <c r="J100" s="112">
        <f>J201</f>
        <v>0</v>
      </c>
      <c r="L100" s="109"/>
    </row>
    <row r="101" spans="2:12" s="9" customFormat="1" ht="20" customHeight="1">
      <c r="B101" s="109"/>
      <c r="D101" s="110" t="s">
        <v>98</v>
      </c>
      <c r="E101" s="111"/>
      <c r="F101" s="111"/>
      <c r="G101" s="111"/>
      <c r="H101" s="111"/>
      <c r="I101" s="111"/>
      <c r="J101" s="112">
        <f>J209</f>
        <v>0</v>
      </c>
      <c r="L101" s="109"/>
    </row>
    <row r="102" spans="2:12" s="9" customFormat="1" ht="20" customHeight="1">
      <c r="B102" s="109"/>
      <c r="D102" s="110" t="s">
        <v>99</v>
      </c>
      <c r="E102" s="111"/>
      <c r="F102" s="111"/>
      <c r="G102" s="111"/>
      <c r="H102" s="111"/>
      <c r="I102" s="111"/>
      <c r="J102" s="112">
        <f>J233</f>
        <v>0</v>
      </c>
      <c r="L102" s="109"/>
    </row>
    <row r="103" spans="2:12" s="9" customFormat="1" ht="20" customHeight="1">
      <c r="B103" s="109"/>
      <c r="D103" s="110" t="s">
        <v>100</v>
      </c>
      <c r="E103" s="111"/>
      <c r="F103" s="111"/>
      <c r="G103" s="111"/>
      <c r="H103" s="111"/>
      <c r="I103" s="111"/>
      <c r="J103" s="112">
        <f>J242</f>
        <v>0</v>
      </c>
      <c r="L103" s="109"/>
    </row>
    <row r="104" spans="2:12" s="9" customFormat="1" ht="20" customHeight="1">
      <c r="B104" s="109"/>
      <c r="D104" s="110" t="s">
        <v>101</v>
      </c>
      <c r="E104" s="111"/>
      <c r="F104" s="111"/>
      <c r="G104" s="111"/>
      <c r="H104" s="111"/>
      <c r="I104" s="111"/>
      <c r="J104" s="112">
        <f>J253</f>
        <v>0</v>
      </c>
      <c r="L104" s="109"/>
    </row>
    <row r="105" spans="2:12" s="9" customFormat="1" ht="20" customHeight="1">
      <c r="B105" s="109"/>
      <c r="D105" s="110" t="s">
        <v>102</v>
      </c>
      <c r="E105" s="111"/>
      <c r="F105" s="111"/>
      <c r="G105" s="111"/>
      <c r="H105" s="111"/>
      <c r="I105" s="111"/>
      <c r="J105" s="112">
        <f>J276</f>
        <v>0</v>
      </c>
      <c r="L105" s="109"/>
    </row>
    <row r="106" spans="2:12" s="9" customFormat="1" ht="20" customHeight="1">
      <c r="B106" s="109"/>
      <c r="D106" s="110" t="s">
        <v>103</v>
      </c>
      <c r="E106" s="111"/>
      <c r="F106" s="111"/>
      <c r="G106" s="111"/>
      <c r="H106" s="111"/>
      <c r="I106" s="111"/>
      <c r="J106" s="112">
        <f>J308</f>
        <v>0</v>
      </c>
      <c r="L106" s="109"/>
    </row>
    <row r="107" spans="2:12" s="8" customFormat="1" ht="25" customHeight="1">
      <c r="B107" s="105"/>
      <c r="D107" s="106" t="s">
        <v>104</v>
      </c>
      <c r="E107" s="107"/>
      <c r="F107" s="107"/>
      <c r="G107" s="107"/>
      <c r="H107" s="107"/>
      <c r="I107" s="107"/>
      <c r="J107" s="108">
        <f>J325</f>
        <v>0</v>
      </c>
      <c r="L107" s="105"/>
    </row>
    <row r="108" spans="2:12" s="1" customFormat="1" ht="21.75" customHeight="1">
      <c r="B108" s="31"/>
      <c r="L108" s="31"/>
    </row>
    <row r="109" spans="2:12" s="1" customFormat="1" ht="7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1"/>
    </row>
    <row r="113" spans="2:63" s="1" customFormat="1" ht="7" customHeight="1"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31"/>
    </row>
    <row r="114" spans="2:63" s="1" customFormat="1" ht="25" customHeight="1">
      <c r="B114" s="31"/>
      <c r="C114" s="20" t="s">
        <v>105</v>
      </c>
      <c r="L114" s="31"/>
    </row>
    <row r="115" spans="2:63" s="1" customFormat="1" ht="7" customHeight="1">
      <c r="B115" s="31"/>
      <c r="L115" s="31"/>
    </row>
    <row r="116" spans="2:63" s="1" customFormat="1" ht="12" customHeight="1">
      <c r="B116" s="31"/>
      <c r="C116" s="26" t="s">
        <v>15</v>
      </c>
      <c r="L116" s="31"/>
    </row>
    <row r="117" spans="2:63" s="1" customFormat="1" ht="16.5" customHeight="1">
      <c r="B117" s="31"/>
      <c r="E117" s="227" t="str">
        <f>E7</f>
        <v>Rekonštrukcia ciest v meste Košice 2026</v>
      </c>
      <c r="F117" s="228"/>
      <c r="G117" s="228"/>
      <c r="H117" s="228"/>
      <c r="L117" s="31"/>
    </row>
    <row r="118" spans="2:63" s="1" customFormat="1" ht="12" customHeight="1">
      <c r="B118" s="31"/>
      <c r="C118" s="26" t="s">
        <v>86</v>
      </c>
      <c r="L118" s="31"/>
    </row>
    <row r="119" spans="2:63" s="1" customFormat="1" ht="16.5" customHeight="1">
      <c r="B119" s="31"/>
      <c r="E119" s="196" t="str">
        <f>E9</f>
        <v>102-00 - Rekonštrukcia miestnej cesty - Zbrojničná</v>
      </c>
      <c r="F119" s="226"/>
      <c r="G119" s="226"/>
      <c r="H119" s="226"/>
      <c r="L119" s="31"/>
    </row>
    <row r="120" spans="2:63" s="1" customFormat="1" ht="7" customHeight="1">
      <c r="B120" s="31"/>
      <c r="L120" s="31"/>
    </row>
    <row r="121" spans="2:63" s="1" customFormat="1" ht="12" customHeight="1">
      <c r="B121" s="31"/>
      <c r="C121" s="26" t="s">
        <v>19</v>
      </c>
      <c r="F121" s="24" t="str">
        <f>F12</f>
        <v>Košice</v>
      </c>
      <c r="I121" s="26" t="s">
        <v>21</v>
      </c>
      <c r="J121" s="54" t="str">
        <f>IF(J12="","",J12)</f>
        <v>30. 1. 2026</v>
      </c>
      <c r="L121" s="31"/>
    </row>
    <row r="122" spans="2:63" s="1" customFormat="1" ht="7" customHeight="1">
      <c r="B122" s="31"/>
      <c r="L122" s="31"/>
    </row>
    <row r="123" spans="2:63" s="1" customFormat="1" ht="15.25" customHeight="1">
      <c r="B123" s="31"/>
      <c r="C123" s="26" t="s">
        <v>23</v>
      </c>
      <c r="F123" s="24" t="str">
        <f>E15</f>
        <v>mesto Košice</v>
      </c>
      <c r="I123" s="26" t="s">
        <v>29</v>
      </c>
      <c r="J123" s="29" t="str">
        <f>E21</f>
        <v>MP Construct s.r.o.</v>
      </c>
      <c r="L123" s="31"/>
    </row>
    <row r="124" spans="2:63" s="1" customFormat="1" ht="15.25" customHeight="1">
      <c r="B124" s="31"/>
      <c r="C124" s="26" t="s">
        <v>27</v>
      </c>
      <c r="F124" s="24" t="str">
        <f>IF(E18="","",E18)</f>
        <v>Vyplň údaj</v>
      </c>
      <c r="I124" s="26" t="s">
        <v>32</v>
      </c>
      <c r="J124" s="29" t="str">
        <f>E24</f>
        <v xml:space="preserve"> </v>
      </c>
      <c r="L124" s="31"/>
    </row>
    <row r="125" spans="2:63" s="1" customFormat="1" ht="10.25" customHeight="1">
      <c r="B125" s="31"/>
      <c r="L125" s="31"/>
    </row>
    <row r="126" spans="2:63" s="10" customFormat="1" ht="29.25" customHeight="1">
      <c r="B126" s="113"/>
      <c r="C126" s="114" t="s">
        <v>106</v>
      </c>
      <c r="D126" s="115" t="s">
        <v>60</v>
      </c>
      <c r="E126" s="115" t="s">
        <v>56</v>
      </c>
      <c r="F126" s="115" t="s">
        <v>57</v>
      </c>
      <c r="G126" s="115" t="s">
        <v>107</v>
      </c>
      <c r="H126" s="115" t="s">
        <v>108</v>
      </c>
      <c r="I126" s="115" t="s">
        <v>109</v>
      </c>
      <c r="J126" s="116" t="s">
        <v>91</v>
      </c>
      <c r="K126" s="117" t="s">
        <v>110</v>
      </c>
      <c r="L126" s="113"/>
      <c r="M126" s="61" t="s">
        <v>1</v>
      </c>
      <c r="N126" s="62" t="s">
        <v>39</v>
      </c>
      <c r="O126" s="62" t="s">
        <v>111</v>
      </c>
      <c r="P126" s="62" t="s">
        <v>112</v>
      </c>
      <c r="Q126" s="62" t="s">
        <v>113</v>
      </c>
      <c r="R126" s="62" t="s">
        <v>114</v>
      </c>
      <c r="S126" s="62" t="s">
        <v>115</v>
      </c>
      <c r="T126" s="63" t="s">
        <v>116</v>
      </c>
    </row>
    <row r="127" spans="2:63" s="1" customFormat="1" ht="22.75" customHeight="1">
      <c r="B127" s="31"/>
      <c r="C127" s="66" t="s">
        <v>92</v>
      </c>
      <c r="J127" s="118">
        <f>BK127</f>
        <v>0</v>
      </c>
      <c r="L127" s="31"/>
      <c r="M127" s="64"/>
      <c r="N127" s="55"/>
      <c r="O127" s="55"/>
      <c r="P127" s="119">
        <f>P128+P325</f>
        <v>0</v>
      </c>
      <c r="Q127" s="55"/>
      <c r="R127" s="119">
        <f>R128+R325</f>
        <v>3283.7727448700002</v>
      </c>
      <c r="S127" s="55"/>
      <c r="T127" s="120">
        <f>T128+T325</f>
        <v>2739.14</v>
      </c>
      <c r="AT127" s="16" t="s">
        <v>74</v>
      </c>
      <c r="AU127" s="16" t="s">
        <v>93</v>
      </c>
      <c r="BK127" s="121">
        <f>BK128+BK325</f>
        <v>0</v>
      </c>
    </row>
    <row r="128" spans="2:63" s="11" customFormat="1" ht="26" customHeight="1">
      <c r="B128" s="122"/>
      <c r="D128" s="123" t="s">
        <v>74</v>
      </c>
      <c r="E128" s="124" t="s">
        <v>117</v>
      </c>
      <c r="F128" s="124" t="s">
        <v>118</v>
      </c>
      <c r="I128" s="125"/>
      <c r="J128" s="126">
        <f>BK128</f>
        <v>0</v>
      </c>
      <c r="L128" s="122"/>
      <c r="M128" s="127"/>
      <c r="P128" s="128">
        <f>P129+P164+P201+P209+P233+P242+P253+P276+P308</f>
        <v>0</v>
      </c>
      <c r="R128" s="128">
        <f>R129+R164+R201+R209+R233+R242+R253+R276+R308</f>
        <v>3283.7727448700002</v>
      </c>
      <c r="T128" s="129">
        <f>T129+T164+T201+T209+T233+T242+T253+T276+T308</f>
        <v>2739.14</v>
      </c>
      <c r="AR128" s="123" t="s">
        <v>83</v>
      </c>
      <c r="AT128" s="130" t="s">
        <v>74</v>
      </c>
      <c r="AU128" s="130" t="s">
        <v>75</v>
      </c>
      <c r="AY128" s="123" t="s">
        <v>119</v>
      </c>
      <c r="BK128" s="131">
        <f>BK129+BK164+BK201+BK209+BK233+BK242+BK253+BK276+BK308</f>
        <v>0</v>
      </c>
    </row>
    <row r="129" spans="2:65" s="11" customFormat="1" ht="22.75" customHeight="1">
      <c r="B129" s="122"/>
      <c r="D129" s="123" t="s">
        <v>74</v>
      </c>
      <c r="E129" s="132" t="s">
        <v>83</v>
      </c>
      <c r="F129" s="132" t="s">
        <v>120</v>
      </c>
      <c r="I129" s="125"/>
      <c r="J129" s="133">
        <f>BK129</f>
        <v>0</v>
      </c>
      <c r="L129" s="122"/>
      <c r="M129" s="127"/>
      <c r="P129" s="128">
        <f>SUM(P130:P163)</f>
        <v>0</v>
      </c>
      <c r="R129" s="128">
        <f>SUM(R130:R163)</f>
        <v>96.910200000000003</v>
      </c>
      <c r="T129" s="129">
        <f>SUM(T130:T163)</f>
        <v>1587.04</v>
      </c>
      <c r="AR129" s="123" t="s">
        <v>83</v>
      </c>
      <c r="AT129" s="130" t="s">
        <v>74</v>
      </c>
      <c r="AU129" s="130" t="s">
        <v>83</v>
      </c>
      <c r="AY129" s="123" t="s">
        <v>119</v>
      </c>
      <c r="BK129" s="131">
        <f>SUM(BK130:BK163)</f>
        <v>0</v>
      </c>
    </row>
    <row r="130" spans="2:65" s="1" customFormat="1" ht="24.25" customHeight="1">
      <c r="B130" s="31"/>
      <c r="C130" s="134" t="s">
        <v>83</v>
      </c>
      <c r="D130" s="134" t="s">
        <v>121</v>
      </c>
      <c r="E130" s="135" t="s">
        <v>122</v>
      </c>
      <c r="F130" s="136" t="s">
        <v>123</v>
      </c>
      <c r="G130" s="137" t="s">
        <v>124</v>
      </c>
      <c r="H130" s="138">
        <v>158.6</v>
      </c>
      <c r="I130" s="139"/>
      <c r="J130" s="140">
        <f>ROUND(I130*H130,2)</f>
        <v>0</v>
      </c>
      <c r="K130" s="141"/>
      <c r="L130" s="31"/>
      <c r="M130" s="142" t="s">
        <v>1</v>
      </c>
      <c r="N130" s="143" t="s">
        <v>41</v>
      </c>
      <c r="P130" s="144">
        <f>O130*H130</f>
        <v>0</v>
      </c>
      <c r="Q130" s="144">
        <v>0</v>
      </c>
      <c r="R130" s="144">
        <f>Q130*H130</f>
        <v>0</v>
      </c>
      <c r="S130" s="144">
        <v>0</v>
      </c>
      <c r="T130" s="145">
        <f>S130*H130</f>
        <v>0</v>
      </c>
      <c r="AR130" s="146" t="s">
        <v>125</v>
      </c>
      <c r="AT130" s="146" t="s">
        <v>121</v>
      </c>
      <c r="AU130" s="146" t="s">
        <v>126</v>
      </c>
      <c r="AY130" s="16" t="s">
        <v>119</v>
      </c>
      <c r="BE130" s="147">
        <f>IF(N130="základná",J130,0)</f>
        <v>0</v>
      </c>
      <c r="BF130" s="147">
        <f>IF(N130="znížená",J130,0)</f>
        <v>0</v>
      </c>
      <c r="BG130" s="147">
        <f>IF(N130="zákl. prenesená",J130,0)</f>
        <v>0</v>
      </c>
      <c r="BH130" s="147">
        <f>IF(N130="zníž. prenesená",J130,0)</f>
        <v>0</v>
      </c>
      <c r="BI130" s="147">
        <f>IF(N130="nulová",J130,0)</f>
        <v>0</v>
      </c>
      <c r="BJ130" s="16" t="s">
        <v>126</v>
      </c>
      <c r="BK130" s="147">
        <f>ROUND(I130*H130,2)</f>
        <v>0</v>
      </c>
      <c r="BL130" s="16" t="s">
        <v>125</v>
      </c>
      <c r="BM130" s="146" t="s">
        <v>127</v>
      </c>
    </row>
    <row r="131" spans="2:65" s="12" customFormat="1" ht="24">
      <c r="B131" s="148"/>
      <c r="D131" s="149" t="s">
        <v>128</v>
      </c>
      <c r="E131" s="150" t="s">
        <v>1</v>
      </c>
      <c r="F131" s="151" t="s">
        <v>129</v>
      </c>
      <c r="H131" s="152">
        <v>125</v>
      </c>
      <c r="I131" s="153"/>
      <c r="L131" s="148"/>
      <c r="M131" s="154"/>
      <c r="T131" s="155"/>
      <c r="AT131" s="150" t="s">
        <v>128</v>
      </c>
      <c r="AU131" s="150" t="s">
        <v>126</v>
      </c>
      <c r="AV131" s="12" t="s">
        <v>126</v>
      </c>
      <c r="AW131" s="12" t="s">
        <v>31</v>
      </c>
      <c r="AX131" s="12" t="s">
        <v>75</v>
      </c>
      <c r="AY131" s="150" t="s">
        <v>119</v>
      </c>
    </row>
    <row r="132" spans="2:65" s="12" customFormat="1" ht="12">
      <c r="B132" s="148"/>
      <c r="D132" s="149" t="s">
        <v>128</v>
      </c>
      <c r="E132" s="150" t="s">
        <v>1</v>
      </c>
      <c r="F132" s="151" t="s">
        <v>130</v>
      </c>
      <c r="H132" s="152">
        <v>22.95</v>
      </c>
      <c r="I132" s="153"/>
      <c r="L132" s="148"/>
      <c r="M132" s="154"/>
      <c r="T132" s="155"/>
      <c r="AT132" s="150" t="s">
        <v>128</v>
      </c>
      <c r="AU132" s="150" t="s">
        <v>126</v>
      </c>
      <c r="AV132" s="12" t="s">
        <v>126</v>
      </c>
      <c r="AW132" s="12" t="s">
        <v>31</v>
      </c>
      <c r="AX132" s="12" t="s">
        <v>75</v>
      </c>
      <c r="AY132" s="150" t="s">
        <v>119</v>
      </c>
    </row>
    <row r="133" spans="2:65" s="12" customFormat="1" ht="12">
      <c r="B133" s="148"/>
      <c r="D133" s="149" t="s">
        <v>128</v>
      </c>
      <c r="E133" s="150" t="s">
        <v>1</v>
      </c>
      <c r="F133" s="151" t="s">
        <v>131</v>
      </c>
      <c r="H133" s="152">
        <v>10.65</v>
      </c>
      <c r="I133" s="153"/>
      <c r="L133" s="148"/>
      <c r="M133" s="154"/>
      <c r="T133" s="155"/>
      <c r="AT133" s="150" t="s">
        <v>128</v>
      </c>
      <c r="AU133" s="150" t="s">
        <v>126</v>
      </c>
      <c r="AV133" s="12" t="s">
        <v>126</v>
      </c>
      <c r="AW133" s="12" t="s">
        <v>31</v>
      </c>
      <c r="AX133" s="12" t="s">
        <v>75</v>
      </c>
      <c r="AY133" s="150" t="s">
        <v>119</v>
      </c>
    </row>
    <row r="134" spans="2:65" s="13" customFormat="1" ht="12">
      <c r="B134" s="156"/>
      <c r="D134" s="149" t="s">
        <v>128</v>
      </c>
      <c r="E134" s="157" t="s">
        <v>1</v>
      </c>
      <c r="F134" s="158" t="s">
        <v>132</v>
      </c>
      <c r="H134" s="159">
        <v>158.6</v>
      </c>
      <c r="I134" s="160"/>
      <c r="L134" s="156"/>
      <c r="M134" s="161"/>
      <c r="T134" s="162"/>
      <c r="AT134" s="157" t="s">
        <v>128</v>
      </c>
      <c r="AU134" s="157" t="s">
        <v>126</v>
      </c>
      <c r="AV134" s="13" t="s">
        <v>125</v>
      </c>
      <c r="AW134" s="13" t="s">
        <v>31</v>
      </c>
      <c r="AX134" s="13" t="s">
        <v>83</v>
      </c>
      <c r="AY134" s="157" t="s">
        <v>119</v>
      </c>
    </row>
    <row r="135" spans="2:65" s="1" customFormat="1" ht="44.25" customHeight="1">
      <c r="B135" s="31"/>
      <c r="C135" s="134" t="s">
        <v>126</v>
      </c>
      <c r="D135" s="134" t="s">
        <v>121</v>
      </c>
      <c r="E135" s="135" t="s">
        <v>133</v>
      </c>
      <c r="F135" s="136" t="s">
        <v>134</v>
      </c>
      <c r="G135" s="137" t="s">
        <v>135</v>
      </c>
      <c r="H135" s="138">
        <v>1417</v>
      </c>
      <c r="I135" s="139"/>
      <c r="J135" s="140">
        <f>ROUND(I135*H135,2)</f>
        <v>0</v>
      </c>
      <c r="K135" s="141"/>
      <c r="L135" s="31"/>
      <c r="M135" s="142" t="s">
        <v>1</v>
      </c>
      <c r="N135" s="143" t="s">
        <v>41</v>
      </c>
      <c r="P135" s="144">
        <f>O135*H135</f>
        <v>0</v>
      </c>
      <c r="Q135" s="144">
        <v>0</v>
      </c>
      <c r="R135" s="144">
        <f>Q135*H135</f>
        <v>0</v>
      </c>
      <c r="S135" s="144">
        <v>0.4</v>
      </c>
      <c r="T135" s="145">
        <f>S135*H135</f>
        <v>566.80000000000007</v>
      </c>
      <c r="AR135" s="146" t="s">
        <v>125</v>
      </c>
      <c r="AT135" s="146" t="s">
        <v>121</v>
      </c>
      <c r="AU135" s="146" t="s">
        <v>126</v>
      </c>
      <c r="AY135" s="16" t="s">
        <v>119</v>
      </c>
      <c r="BE135" s="147">
        <f>IF(N135="základná",J135,0)</f>
        <v>0</v>
      </c>
      <c r="BF135" s="147">
        <f>IF(N135="znížená",J135,0)</f>
        <v>0</v>
      </c>
      <c r="BG135" s="147">
        <f>IF(N135="zákl. prenesená",J135,0)</f>
        <v>0</v>
      </c>
      <c r="BH135" s="147">
        <f>IF(N135="zníž. prenesená",J135,0)</f>
        <v>0</v>
      </c>
      <c r="BI135" s="147">
        <f>IF(N135="nulová",J135,0)</f>
        <v>0</v>
      </c>
      <c r="BJ135" s="16" t="s">
        <v>126</v>
      </c>
      <c r="BK135" s="147">
        <f>ROUND(I135*H135,2)</f>
        <v>0</v>
      </c>
      <c r="BL135" s="16" t="s">
        <v>125</v>
      </c>
      <c r="BM135" s="146" t="s">
        <v>136</v>
      </c>
    </row>
    <row r="136" spans="2:65" s="12" customFormat="1" ht="12">
      <c r="B136" s="148"/>
      <c r="D136" s="149" t="s">
        <v>128</v>
      </c>
      <c r="E136" s="150" t="s">
        <v>1</v>
      </c>
      <c r="F136" s="151" t="s">
        <v>137</v>
      </c>
      <c r="H136" s="152">
        <v>1417</v>
      </c>
      <c r="I136" s="153"/>
      <c r="L136" s="148"/>
      <c r="M136" s="154"/>
      <c r="T136" s="155"/>
      <c r="AT136" s="150" t="s">
        <v>128</v>
      </c>
      <c r="AU136" s="150" t="s">
        <v>126</v>
      </c>
      <c r="AV136" s="12" t="s">
        <v>126</v>
      </c>
      <c r="AW136" s="12" t="s">
        <v>31</v>
      </c>
      <c r="AX136" s="12" t="s">
        <v>83</v>
      </c>
      <c r="AY136" s="150" t="s">
        <v>119</v>
      </c>
    </row>
    <row r="137" spans="2:65" s="1" customFormat="1" ht="44.25" customHeight="1">
      <c r="B137" s="31"/>
      <c r="C137" s="134" t="s">
        <v>138</v>
      </c>
      <c r="D137" s="134" t="s">
        <v>121</v>
      </c>
      <c r="E137" s="135" t="s">
        <v>139</v>
      </c>
      <c r="F137" s="136" t="s">
        <v>140</v>
      </c>
      <c r="G137" s="137" t="s">
        <v>135</v>
      </c>
      <c r="H137" s="138">
        <v>1417</v>
      </c>
      <c r="I137" s="139"/>
      <c r="J137" s="140">
        <f>ROUND(I137*H137,2)</f>
        <v>0</v>
      </c>
      <c r="K137" s="141"/>
      <c r="L137" s="31"/>
      <c r="M137" s="142" t="s">
        <v>1</v>
      </c>
      <c r="N137" s="143" t="s">
        <v>41</v>
      </c>
      <c r="P137" s="144">
        <f>O137*H137</f>
        <v>0</v>
      </c>
      <c r="Q137" s="144">
        <v>0</v>
      </c>
      <c r="R137" s="144">
        <f>Q137*H137</f>
        <v>0</v>
      </c>
      <c r="S137" s="144">
        <v>0.72</v>
      </c>
      <c r="T137" s="145">
        <f>S137*H137</f>
        <v>1020.24</v>
      </c>
      <c r="AR137" s="146" t="s">
        <v>125</v>
      </c>
      <c r="AT137" s="146" t="s">
        <v>121</v>
      </c>
      <c r="AU137" s="146" t="s">
        <v>126</v>
      </c>
      <c r="AY137" s="16" t="s">
        <v>119</v>
      </c>
      <c r="BE137" s="147">
        <f>IF(N137="základná",J137,0)</f>
        <v>0</v>
      </c>
      <c r="BF137" s="147">
        <f>IF(N137="znížená",J137,0)</f>
        <v>0</v>
      </c>
      <c r="BG137" s="147">
        <f>IF(N137="zákl. prenesená",J137,0)</f>
        <v>0</v>
      </c>
      <c r="BH137" s="147">
        <f>IF(N137="zníž. prenesená",J137,0)</f>
        <v>0</v>
      </c>
      <c r="BI137" s="147">
        <f>IF(N137="nulová",J137,0)</f>
        <v>0</v>
      </c>
      <c r="BJ137" s="16" t="s">
        <v>126</v>
      </c>
      <c r="BK137" s="147">
        <f>ROUND(I137*H137,2)</f>
        <v>0</v>
      </c>
      <c r="BL137" s="16" t="s">
        <v>125</v>
      </c>
      <c r="BM137" s="146" t="s">
        <v>141</v>
      </c>
    </row>
    <row r="138" spans="2:65" s="12" customFormat="1" ht="12">
      <c r="B138" s="148"/>
      <c r="D138" s="149" t="s">
        <v>128</v>
      </c>
      <c r="E138" s="150" t="s">
        <v>1</v>
      </c>
      <c r="F138" s="151" t="s">
        <v>142</v>
      </c>
      <c r="H138" s="152">
        <v>1417</v>
      </c>
      <c r="I138" s="153"/>
      <c r="L138" s="148"/>
      <c r="M138" s="154"/>
      <c r="T138" s="155"/>
      <c r="AT138" s="150" t="s">
        <v>128</v>
      </c>
      <c r="AU138" s="150" t="s">
        <v>126</v>
      </c>
      <c r="AV138" s="12" t="s">
        <v>126</v>
      </c>
      <c r="AW138" s="12" t="s">
        <v>31</v>
      </c>
      <c r="AX138" s="12" t="s">
        <v>83</v>
      </c>
      <c r="AY138" s="150" t="s">
        <v>119</v>
      </c>
    </row>
    <row r="139" spans="2:65" s="1" customFormat="1" ht="37.75" customHeight="1">
      <c r="B139" s="31"/>
      <c r="C139" s="134" t="s">
        <v>125</v>
      </c>
      <c r="D139" s="134" t="s">
        <v>121</v>
      </c>
      <c r="E139" s="135" t="s">
        <v>143</v>
      </c>
      <c r="F139" s="136" t="s">
        <v>144</v>
      </c>
      <c r="G139" s="137" t="s">
        <v>124</v>
      </c>
      <c r="H139" s="138">
        <v>1292.2</v>
      </c>
      <c r="I139" s="139"/>
      <c r="J139" s="140">
        <f>ROUND(I139*H139,2)</f>
        <v>0</v>
      </c>
      <c r="K139" s="141"/>
      <c r="L139" s="31"/>
      <c r="M139" s="142" t="s">
        <v>1</v>
      </c>
      <c r="N139" s="143" t="s">
        <v>41</v>
      </c>
      <c r="P139" s="144">
        <f>O139*H139</f>
        <v>0</v>
      </c>
      <c r="Q139" s="144">
        <v>0</v>
      </c>
      <c r="R139" s="144">
        <f>Q139*H139</f>
        <v>0</v>
      </c>
      <c r="S139" s="144">
        <v>0</v>
      </c>
      <c r="T139" s="145">
        <f>S139*H139</f>
        <v>0</v>
      </c>
      <c r="AR139" s="146" t="s">
        <v>125</v>
      </c>
      <c r="AT139" s="146" t="s">
        <v>121</v>
      </c>
      <c r="AU139" s="146" t="s">
        <v>126</v>
      </c>
      <c r="AY139" s="16" t="s">
        <v>119</v>
      </c>
      <c r="BE139" s="147">
        <f>IF(N139="základná",J139,0)</f>
        <v>0</v>
      </c>
      <c r="BF139" s="147">
        <f>IF(N139="znížená",J139,0)</f>
        <v>0</v>
      </c>
      <c r="BG139" s="147">
        <f>IF(N139="zákl. prenesená",J139,0)</f>
        <v>0</v>
      </c>
      <c r="BH139" s="147">
        <f>IF(N139="zníž. prenesená",J139,0)</f>
        <v>0</v>
      </c>
      <c r="BI139" s="147">
        <f>IF(N139="nulová",J139,0)</f>
        <v>0</v>
      </c>
      <c r="BJ139" s="16" t="s">
        <v>126</v>
      </c>
      <c r="BK139" s="147">
        <f>ROUND(I139*H139,2)</f>
        <v>0</v>
      </c>
      <c r="BL139" s="16" t="s">
        <v>125</v>
      </c>
      <c r="BM139" s="146" t="s">
        <v>145</v>
      </c>
    </row>
    <row r="140" spans="2:65" s="12" customFormat="1" ht="24">
      <c r="B140" s="148"/>
      <c r="D140" s="149" t="s">
        <v>128</v>
      </c>
      <c r="E140" s="150" t="s">
        <v>1</v>
      </c>
      <c r="F140" s="151" t="s">
        <v>146</v>
      </c>
      <c r="H140" s="152">
        <v>125</v>
      </c>
      <c r="I140" s="153"/>
      <c r="L140" s="148"/>
      <c r="M140" s="154"/>
      <c r="T140" s="155"/>
      <c r="AT140" s="150" t="s">
        <v>128</v>
      </c>
      <c r="AU140" s="150" t="s">
        <v>126</v>
      </c>
      <c r="AV140" s="12" t="s">
        <v>126</v>
      </c>
      <c r="AW140" s="12" t="s">
        <v>31</v>
      </c>
      <c r="AX140" s="12" t="s">
        <v>75</v>
      </c>
      <c r="AY140" s="150" t="s">
        <v>119</v>
      </c>
    </row>
    <row r="141" spans="2:65" s="12" customFormat="1" ht="12">
      <c r="B141" s="148"/>
      <c r="D141" s="149" t="s">
        <v>128</v>
      </c>
      <c r="E141" s="150" t="s">
        <v>1</v>
      </c>
      <c r="F141" s="151" t="s">
        <v>130</v>
      </c>
      <c r="H141" s="152">
        <v>22.95</v>
      </c>
      <c r="I141" s="153"/>
      <c r="L141" s="148"/>
      <c r="M141" s="154"/>
      <c r="T141" s="155"/>
      <c r="AT141" s="150" t="s">
        <v>128</v>
      </c>
      <c r="AU141" s="150" t="s">
        <v>126</v>
      </c>
      <c r="AV141" s="12" t="s">
        <v>126</v>
      </c>
      <c r="AW141" s="12" t="s">
        <v>31</v>
      </c>
      <c r="AX141" s="12" t="s">
        <v>75</v>
      </c>
      <c r="AY141" s="150" t="s">
        <v>119</v>
      </c>
    </row>
    <row r="142" spans="2:65" s="12" customFormat="1" ht="12">
      <c r="B142" s="148"/>
      <c r="D142" s="149" t="s">
        <v>128</v>
      </c>
      <c r="E142" s="150" t="s">
        <v>1</v>
      </c>
      <c r="F142" s="151" t="s">
        <v>131</v>
      </c>
      <c r="H142" s="152">
        <v>10.65</v>
      </c>
      <c r="I142" s="153"/>
      <c r="L142" s="148"/>
      <c r="M142" s="154"/>
      <c r="T142" s="155"/>
      <c r="AT142" s="150" t="s">
        <v>128</v>
      </c>
      <c r="AU142" s="150" t="s">
        <v>126</v>
      </c>
      <c r="AV142" s="12" t="s">
        <v>126</v>
      </c>
      <c r="AW142" s="12" t="s">
        <v>31</v>
      </c>
      <c r="AX142" s="12" t="s">
        <v>75</v>
      </c>
      <c r="AY142" s="150" t="s">
        <v>119</v>
      </c>
    </row>
    <row r="143" spans="2:65" s="12" customFormat="1" ht="24">
      <c r="B143" s="148"/>
      <c r="D143" s="149" t="s">
        <v>128</v>
      </c>
      <c r="E143" s="150" t="s">
        <v>1</v>
      </c>
      <c r="F143" s="151" t="s">
        <v>147</v>
      </c>
      <c r="H143" s="152">
        <v>425.1</v>
      </c>
      <c r="I143" s="153"/>
      <c r="L143" s="148"/>
      <c r="M143" s="154"/>
      <c r="T143" s="155"/>
      <c r="AT143" s="150" t="s">
        <v>128</v>
      </c>
      <c r="AU143" s="150" t="s">
        <v>126</v>
      </c>
      <c r="AV143" s="12" t="s">
        <v>126</v>
      </c>
      <c r="AW143" s="12" t="s">
        <v>31</v>
      </c>
      <c r="AX143" s="12" t="s">
        <v>75</v>
      </c>
      <c r="AY143" s="150" t="s">
        <v>119</v>
      </c>
    </row>
    <row r="144" spans="2:65" s="12" customFormat="1" ht="24">
      <c r="B144" s="148"/>
      <c r="D144" s="149" t="s">
        <v>128</v>
      </c>
      <c r="E144" s="150" t="s">
        <v>1</v>
      </c>
      <c r="F144" s="151" t="s">
        <v>148</v>
      </c>
      <c r="H144" s="152">
        <v>708.5</v>
      </c>
      <c r="I144" s="153"/>
      <c r="L144" s="148"/>
      <c r="M144" s="154"/>
      <c r="T144" s="155"/>
      <c r="AT144" s="150" t="s">
        <v>128</v>
      </c>
      <c r="AU144" s="150" t="s">
        <v>126</v>
      </c>
      <c r="AV144" s="12" t="s">
        <v>126</v>
      </c>
      <c r="AW144" s="12" t="s">
        <v>31</v>
      </c>
      <c r="AX144" s="12" t="s">
        <v>75</v>
      </c>
      <c r="AY144" s="150" t="s">
        <v>119</v>
      </c>
    </row>
    <row r="145" spans="2:65" s="13" customFormat="1" ht="12">
      <c r="B145" s="156"/>
      <c r="D145" s="149" t="s">
        <v>128</v>
      </c>
      <c r="E145" s="157" t="s">
        <v>1</v>
      </c>
      <c r="F145" s="158" t="s">
        <v>132</v>
      </c>
      <c r="H145" s="159">
        <v>1292.2</v>
      </c>
      <c r="I145" s="160"/>
      <c r="L145" s="156"/>
      <c r="M145" s="161"/>
      <c r="T145" s="162"/>
      <c r="AT145" s="157" t="s">
        <v>128</v>
      </c>
      <c r="AU145" s="157" t="s">
        <v>126</v>
      </c>
      <c r="AV145" s="13" t="s">
        <v>125</v>
      </c>
      <c r="AW145" s="13" t="s">
        <v>31</v>
      </c>
      <c r="AX145" s="13" t="s">
        <v>83</v>
      </c>
      <c r="AY145" s="157" t="s">
        <v>119</v>
      </c>
    </row>
    <row r="146" spans="2:65" s="1" customFormat="1" ht="44.25" customHeight="1">
      <c r="B146" s="31"/>
      <c r="C146" s="134" t="s">
        <v>149</v>
      </c>
      <c r="D146" s="134" t="s">
        <v>121</v>
      </c>
      <c r="E146" s="135" t="s">
        <v>150</v>
      </c>
      <c r="F146" s="136" t="s">
        <v>151</v>
      </c>
      <c r="G146" s="137" t="s">
        <v>124</v>
      </c>
      <c r="H146" s="138">
        <v>18090.8</v>
      </c>
      <c r="I146" s="139"/>
      <c r="J146" s="140">
        <f>ROUND(I146*H146,2)</f>
        <v>0</v>
      </c>
      <c r="K146" s="141"/>
      <c r="L146" s="31"/>
      <c r="M146" s="142" t="s">
        <v>1</v>
      </c>
      <c r="N146" s="143" t="s">
        <v>41</v>
      </c>
      <c r="P146" s="144">
        <f>O146*H146</f>
        <v>0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AR146" s="146" t="s">
        <v>125</v>
      </c>
      <c r="AT146" s="146" t="s">
        <v>121</v>
      </c>
      <c r="AU146" s="146" t="s">
        <v>126</v>
      </c>
      <c r="AY146" s="16" t="s">
        <v>119</v>
      </c>
      <c r="BE146" s="147">
        <f>IF(N146="základná",J146,0)</f>
        <v>0</v>
      </c>
      <c r="BF146" s="147">
        <f>IF(N146="znížená",J146,0)</f>
        <v>0</v>
      </c>
      <c r="BG146" s="147">
        <f>IF(N146="zákl. prenesená",J146,0)</f>
        <v>0</v>
      </c>
      <c r="BH146" s="147">
        <f>IF(N146="zníž. prenesená",J146,0)</f>
        <v>0</v>
      </c>
      <c r="BI146" s="147">
        <f>IF(N146="nulová",J146,0)</f>
        <v>0</v>
      </c>
      <c r="BJ146" s="16" t="s">
        <v>126</v>
      </c>
      <c r="BK146" s="147">
        <f>ROUND(I146*H146,2)</f>
        <v>0</v>
      </c>
      <c r="BL146" s="16" t="s">
        <v>125</v>
      </c>
      <c r="BM146" s="146" t="s">
        <v>152</v>
      </c>
    </row>
    <row r="147" spans="2:65" s="12" customFormat="1" ht="12">
      <c r="B147" s="148"/>
      <c r="D147" s="149" t="s">
        <v>128</v>
      </c>
      <c r="E147" s="150" t="s">
        <v>1</v>
      </c>
      <c r="F147" s="151" t="s">
        <v>153</v>
      </c>
      <c r="H147" s="152">
        <v>18090.8</v>
      </c>
      <c r="I147" s="153"/>
      <c r="L147" s="148"/>
      <c r="M147" s="154"/>
      <c r="T147" s="155"/>
      <c r="AT147" s="150" t="s">
        <v>128</v>
      </c>
      <c r="AU147" s="150" t="s">
        <v>126</v>
      </c>
      <c r="AV147" s="12" t="s">
        <v>126</v>
      </c>
      <c r="AW147" s="12" t="s">
        <v>31</v>
      </c>
      <c r="AX147" s="12" t="s">
        <v>83</v>
      </c>
      <c r="AY147" s="150" t="s">
        <v>119</v>
      </c>
    </row>
    <row r="148" spans="2:65" s="1" customFormat="1" ht="21.75" customHeight="1">
      <c r="B148" s="31"/>
      <c r="C148" s="134" t="s">
        <v>154</v>
      </c>
      <c r="D148" s="134" t="s">
        <v>121</v>
      </c>
      <c r="E148" s="135" t="s">
        <v>155</v>
      </c>
      <c r="F148" s="136" t="s">
        <v>156</v>
      </c>
      <c r="G148" s="137" t="s">
        <v>124</v>
      </c>
      <c r="H148" s="138">
        <v>1292.2</v>
      </c>
      <c r="I148" s="139"/>
      <c r="J148" s="140">
        <f>ROUND(I148*H148,2)</f>
        <v>0</v>
      </c>
      <c r="K148" s="141"/>
      <c r="L148" s="31"/>
      <c r="M148" s="142" t="s">
        <v>1</v>
      </c>
      <c r="N148" s="143" t="s">
        <v>41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AR148" s="146" t="s">
        <v>125</v>
      </c>
      <c r="AT148" s="146" t="s">
        <v>121</v>
      </c>
      <c r="AU148" s="146" t="s">
        <v>126</v>
      </c>
      <c r="AY148" s="16" t="s">
        <v>119</v>
      </c>
      <c r="BE148" s="147">
        <f>IF(N148="základná",J148,0)</f>
        <v>0</v>
      </c>
      <c r="BF148" s="147">
        <f>IF(N148="znížená",J148,0)</f>
        <v>0</v>
      </c>
      <c r="BG148" s="147">
        <f>IF(N148="zákl. prenesená",J148,0)</f>
        <v>0</v>
      </c>
      <c r="BH148" s="147">
        <f>IF(N148="zníž. prenesená",J148,0)</f>
        <v>0</v>
      </c>
      <c r="BI148" s="147">
        <f>IF(N148="nulová",J148,0)</f>
        <v>0</v>
      </c>
      <c r="BJ148" s="16" t="s">
        <v>126</v>
      </c>
      <c r="BK148" s="147">
        <f>ROUND(I148*H148,2)</f>
        <v>0</v>
      </c>
      <c r="BL148" s="16" t="s">
        <v>125</v>
      </c>
      <c r="BM148" s="146" t="s">
        <v>157</v>
      </c>
    </row>
    <row r="149" spans="2:65" s="1" customFormat="1" ht="24.25" customHeight="1">
      <c r="B149" s="31"/>
      <c r="C149" s="134" t="s">
        <v>158</v>
      </c>
      <c r="D149" s="134" t="s">
        <v>121</v>
      </c>
      <c r="E149" s="135" t="s">
        <v>159</v>
      </c>
      <c r="F149" s="136" t="s">
        <v>160</v>
      </c>
      <c r="G149" s="137" t="s">
        <v>161</v>
      </c>
      <c r="H149" s="138">
        <v>2455.1799999999998</v>
      </c>
      <c r="I149" s="139"/>
      <c r="J149" s="140">
        <f>ROUND(I149*H149,2)</f>
        <v>0</v>
      </c>
      <c r="K149" s="141"/>
      <c r="L149" s="31"/>
      <c r="M149" s="142" t="s">
        <v>1</v>
      </c>
      <c r="N149" s="143" t="s">
        <v>41</v>
      </c>
      <c r="P149" s="144">
        <f>O149*H149</f>
        <v>0</v>
      </c>
      <c r="Q149" s="144">
        <v>0</v>
      </c>
      <c r="R149" s="144">
        <f>Q149*H149</f>
        <v>0</v>
      </c>
      <c r="S149" s="144">
        <v>0</v>
      </c>
      <c r="T149" s="145">
        <f>S149*H149</f>
        <v>0</v>
      </c>
      <c r="AR149" s="146" t="s">
        <v>125</v>
      </c>
      <c r="AT149" s="146" t="s">
        <v>121</v>
      </c>
      <c r="AU149" s="146" t="s">
        <v>126</v>
      </c>
      <c r="AY149" s="16" t="s">
        <v>119</v>
      </c>
      <c r="BE149" s="147">
        <f>IF(N149="základná",J149,0)</f>
        <v>0</v>
      </c>
      <c r="BF149" s="147">
        <f>IF(N149="znížená",J149,0)</f>
        <v>0</v>
      </c>
      <c r="BG149" s="147">
        <f>IF(N149="zákl. prenesená",J149,0)</f>
        <v>0</v>
      </c>
      <c r="BH149" s="147">
        <f>IF(N149="zníž. prenesená",J149,0)</f>
        <v>0</v>
      </c>
      <c r="BI149" s="147">
        <f>IF(N149="nulová",J149,0)</f>
        <v>0</v>
      </c>
      <c r="BJ149" s="16" t="s">
        <v>126</v>
      </c>
      <c r="BK149" s="147">
        <f>ROUND(I149*H149,2)</f>
        <v>0</v>
      </c>
      <c r="BL149" s="16" t="s">
        <v>125</v>
      </c>
      <c r="BM149" s="146" t="s">
        <v>162</v>
      </c>
    </row>
    <row r="150" spans="2:65" s="12" customFormat="1" ht="12">
      <c r="B150" s="148"/>
      <c r="D150" s="149" t="s">
        <v>128</v>
      </c>
      <c r="E150" s="150" t="s">
        <v>1</v>
      </c>
      <c r="F150" s="151" t="s">
        <v>163</v>
      </c>
      <c r="H150" s="152">
        <v>2455.1799999999998</v>
      </c>
      <c r="I150" s="153"/>
      <c r="L150" s="148"/>
      <c r="M150" s="154"/>
      <c r="T150" s="155"/>
      <c r="AT150" s="150" t="s">
        <v>128</v>
      </c>
      <c r="AU150" s="150" t="s">
        <v>126</v>
      </c>
      <c r="AV150" s="12" t="s">
        <v>126</v>
      </c>
      <c r="AW150" s="12" t="s">
        <v>31</v>
      </c>
      <c r="AX150" s="12" t="s">
        <v>83</v>
      </c>
      <c r="AY150" s="150" t="s">
        <v>119</v>
      </c>
    </row>
    <row r="151" spans="2:65" s="1" customFormat="1" ht="21.75" customHeight="1">
      <c r="B151" s="31"/>
      <c r="C151" s="134" t="s">
        <v>164</v>
      </c>
      <c r="D151" s="134" t="s">
        <v>121</v>
      </c>
      <c r="E151" s="135" t="s">
        <v>165</v>
      </c>
      <c r="F151" s="136" t="s">
        <v>166</v>
      </c>
      <c r="G151" s="137" t="s">
        <v>135</v>
      </c>
      <c r="H151" s="138">
        <v>510</v>
      </c>
      <c r="I151" s="139"/>
      <c r="J151" s="140">
        <f>ROUND(I151*H151,2)</f>
        <v>0</v>
      </c>
      <c r="K151" s="141"/>
      <c r="L151" s="31"/>
      <c r="M151" s="142" t="s">
        <v>1</v>
      </c>
      <c r="N151" s="143" t="s">
        <v>41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5">
        <f>S151*H151</f>
        <v>0</v>
      </c>
      <c r="AR151" s="146" t="s">
        <v>125</v>
      </c>
      <c r="AT151" s="146" t="s">
        <v>121</v>
      </c>
      <c r="AU151" s="146" t="s">
        <v>126</v>
      </c>
      <c r="AY151" s="16" t="s">
        <v>119</v>
      </c>
      <c r="BE151" s="147">
        <f>IF(N151="základná",J151,0)</f>
        <v>0</v>
      </c>
      <c r="BF151" s="147">
        <f>IF(N151="znížená",J151,0)</f>
        <v>0</v>
      </c>
      <c r="BG151" s="147">
        <f>IF(N151="zákl. prenesená",J151,0)</f>
        <v>0</v>
      </c>
      <c r="BH151" s="147">
        <f>IF(N151="zníž. prenesená",J151,0)</f>
        <v>0</v>
      </c>
      <c r="BI151" s="147">
        <f>IF(N151="nulová",J151,0)</f>
        <v>0</v>
      </c>
      <c r="BJ151" s="16" t="s">
        <v>126</v>
      </c>
      <c r="BK151" s="147">
        <f>ROUND(I151*H151,2)</f>
        <v>0</v>
      </c>
      <c r="BL151" s="16" t="s">
        <v>125</v>
      </c>
      <c r="BM151" s="146" t="s">
        <v>167</v>
      </c>
    </row>
    <row r="152" spans="2:65" s="12" customFormat="1" ht="12">
      <c r="B152" s="148"/>
      <c r="D152" s="149" t="s">
        <v>128</v>
      </c>
      <c r="E152" s="150" t="s">
        <v>1</v>
      </c>
      <c r="F152" s="151" t="s">
        <v>168</v>
      </c>
      <c r="H152" s="152">
        <v>510</v>
      </c>
      <c r="I152" s="153"/>
      <c r="L152" s="148"/>
      <c r="M152" s="154"/>
      <c r="T152" s="155"/>
      <c r="AT152" s="150" t="s">
        <v>128</v>
      </c>
      <c r="AU152" s="150" t="s">
        <v>126</v>
      </c>
      <c r="AV152" s="12" t="s">
        <v>126</v>
      </c>
      <c r="AW152" s="12" t="s">
        <v>31</v>
      </c>
      <c r="AX152" s="12" t="s">
        <v>83</v>
      </c>
      <c r="AY152" s="150" t="s">
        <v>119</v>
      </c>
    </row>
    <row r="153" spans="2:65" s="1" customFormat="1" ht="24.25" customHeight="1">
      <c r="B153" s="31"/>
      <c r="C153" s="134" t="s">
        <v>169</v>
      </c>
      <c r="D153" s="134" t="s">
        <v>121</v>
      </c>
      <c r="E153" s="135" t="s">
        <v>170</v>
      </c>
      <c r="F153" s="136" t="s">
        <v>171</v>
      </c>
      <c r="G153" s="137" t="s">
        <v>135</v>
      </c>
      <c r="H153" s="138">
        <v>510</v>
      </c>
      <c r="I153" s="139"/>
      <c r="J153" s="140">
        <f>ROUND(I153*H153,2)</f>
        <v>0</v>
      </c>
      <c r="K153" s="141"/>
      <c r="L153" s="31"/>
      <c r="M153" s="142" t="s">
        <v>1</v>
      </c>
      <c r="N153" s="143" t="s">
        <v>41</v>
      </c>
      <c r="P153" s="144">
        <f>O153*H153</f>
        <v>0</v>
      </c>
      <c r="Q153" s="144">
        <v>0</v>
      </c>
      <c r="R153" s="144">
        <f>Q153*H153</f>
        <v>0</v>
      </c>
      <c r="S153" s="144">
        <v>0</v>
      </c>
      <c r="T153" s="145">
        <f>S153*H153</f>
        <v>0</v>
      </c>
      <c r="AR153" s="146" t="s">
        <v>125</v>
      </c>
      <c r="AT153" s="146" t="s">
        <v>121</v>
      </c>
      <c r="AU153" s="146" t="s">
        <v>126</v>
      </c>
      <c r="AY153" s="16" t="s">
        <v>119</v>
      </c>
      <c r="BE153" s="147">
        <f>IF(N153="základná",J153,0)</f>
        <v>0</v>
      </c>
      <c r="BF153" s="147">
        <f>IF(N153="znížená",J153,0)</f>
        <v>0</v>
      </c>
      <c r="BG153" s="147">
        <f>IF(N153="zákl. prenesená",J153,0)</f>
        <v>0</v>
      </c>
      <c r="BH153" s="147">
        <f>IF(N153="zníž. prenesená",J153,0)</f>
        <v>0</v>
      </c>
      <c r="BI153" s="147">
        <f>IF(N153="nulová",J153,0)</f>
        <v>0</v>
      </c>
      <c r="BJ153" s="16" t="s">
        <v>126</v>
      </c>
      <c r="BK153" s="147">
        <f>ROUND(I153*H153,2)</f>
        <v>0</v>
      </c>
      <c r="BL153" s="16" t="s">
        <v>125</v>
      </c>
      <c r="BM153" s="146" t="s">
        <v>172</v>
      </c>
    </row>
    <row r="154" spans="2:65" s="12" customFormat="1" ht="12">
      <c r="B154" s="148"/>
      <c r="D154" s="149" t="s">
        <v>128</v>
      </c>
      <c r="E154" s="150" t="s">
        <v>1</v>
      </c>
      <c r="F154" s="151" t="s">
        <v>173</v>
      </c>
      <c r="H154" s="152">
        <v>510</v>
      </c>
      <c r="I154" s="153"/>
      <c r="L154" s="148"/>
      <c r="M154" s="154"/>
      <c r="T154" s="155"/>
      <c r="AT154" s="150" t="s">
        <v>128</v>
      </c>
      <c r="AU154" s="150" t="s">
        <v>126</v>
      </c>
      <c r="AV154" s="12" t="s">
        <v>126</v>
      </c>
      <c r="AW154" s="12" t="s">
        <v>31</v>
      </c>
      <c r="AX154" s="12" t="s">
        <v>83</v>
      </c>
      <c r="AY154" s="150" t="s">
        <v>119</v>
      </c>
    </row>
    <row r="155" spans="2:65" s="1" customFormat="1" ht="16.5" customHeight="1">
      <c r="B155" s="31"/>
      <c r="C155" s="163" t="s">
        <v>174</v>
      </c>
      <c r="D155" s="163" t="s">
        <v>175</v>
      </c>
      <c r="E155" s="164" t="s">
        <v>176</v>
      </c>
      <c r="F155" s="165" t="s">
        <v>177</v>
      </c>
      <c r="G155" s="166" t="s">
        <v>161</v>
      </c>
      <c r="H155" s="167">
        <v>96.9</v>
      </c>
      <c r="I155" s="168"/>
      <c r="J155" s="169">
        <f>ROUND(I155*H155,2)</f>
        <v>0</v>
      </c>
      <c r="K155" s="170"/>
      <c r="L155" s="171"/>
      <c r="M155" s="172" t="s">
        <v>1</v>
      </c>
      <c r="N155" s="173" t="s">
        <v>41</v>
      </c>
      <c r="P155" s="144">
        <f>O155*H155</f>
        <v>0</v>
      </c>
      <c r="Q155" s="144">
        <v>1</v>
      </c>
      <c r="R155" s="144">
        <f>Q155*H155</f>
        <v>96.9</v>
      </c>
      <c r="S155" s="144">
        <v>0</v>
      </c>
      <c r="T155" s="145">
        <f>S155*H155</f>
        <v>0</v>
      </c>
      <c r="AR155" s="146" t="s">
        <v>164</v>
      </c>
      <c r="AT155" s="146" t="s">
        <v>175</v>
      </c>
      <c r="AU155" s="146" t="s">
        <v>126</v>
      </c>
      <c r="AY155" s="16" t="s">
        <v>119</v>
      </c>
      <c r="BE155" s="147">
        <f>IF(N155="základná",J155,0)</f>
        <v>0</v>
      </c>
      <c r="BF155" s="147">
        <f>IF(N155="znížená",J155,0)</f>
        <v>0</v>
      </c>
      <c r="BG155" s="147">
        <f>IF(N155="zákl. prenesená",J155,0)</f>
        <v>0</v>
      </c>
      <c r="BH155" s="147">
        <f>IF(N155="zníž. prenesená",J155,0)</f>
        <v>0</v>
      </c>
      <c r="BI155" s="147">
        <f>IF(N155="nulová",J155,0)</f>
        <v>0</v>
      </c>
      <c r="BJ155" s="16" t="s">
        <v>126</v>
      </c>
      <c r="BK155" s="147">
        <f>ROUND(I155*H155,2)</f>
        <v>0</v>
      </c>
      <c r="BL155" s="16" t="s">
        <v>125</v>
      </c>
      <c r="BM155" s="146" t="s">
        <v>178</v>
      </c>
    </row>
    <row r="156" spans="2:65" s="12" customFormat="1" ht="12">
      <c r="B156" s="148"/>
      <c r="D156" s="149" t="s">
        <v>128</v>
      </c>
      <c r="E156" s="150" t="s">
        <v>1</v>
      </c>
      <c r="F156" s="151" t="s">
        <v>179</v>
      </c>
      <c r="H156" s="152">
        <v>96.9</v>
      </c>
      <c r="I156" s="153"/>
      <c r="L156" s="148"/>
      <c r="M156" s="154"/>
      <c r="T156" s="155"/>
      <c r="AT156" s="150" t="s">
        <v>128</v>
      </c>
      <c r="AU156" s="150" t="s">
        <v>126</v>
      </c>
      <c r="AV156" s="12" t="s">
        <v>126</v>
      </c>
      <c r="AW156" s="12" t="s">
        <v>31</v>
      </c>
      <c r="AX156" s="12" t="s">
        <v>83</v>
      </c>
      <c r="AY156" s="150" t="s">
        <v>119</v>
      </c>
    </row>
    <row r="157" spans="2:65" s="1" customFormat="1" ht="24.25" customHeight="1">
      <c r="B157" s="31"/>
      <c r="C157" s="134" t="s">
        <v>180</v>
      </c>
      <c r="D157" s="134" t="s">
        <v>121</v>
      </c>
      <c r="E157" s="135" t="s">
        <v>181</v>
      </c>
      <c r="F157" s="136" t="s">
        <v>182</v>
      </c>
      <c r="G157" s="137" t="s">
        <v>135</v>
      </c>
      <c r="H157" s="138">
        <v>510</v>
      </c>
      <c r="I157" s="139"/>
      <c r="J157" s="140">
        <f>ROUND(I157*H157,2)</f>
        <v>0</v>
      </c>
      <c r="K157" s="141"/>
      <c r="L157" s="31"/>
      <c r="M157" s="142" t="s">
        <v>1</v>
      </c>
      <c r="N157" s="143" t="s">
        <v>41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AR157" s="146" t="s">
        <v>183</v>
      </c>
      <c r="AT157" s="146" t="s">
        <v>121</v>
      </c>
      <c r="AU157" s="146" t="s">
        <v>126</v>
      </c>
      <c r="AY157" s="16" t="s">
        <v>119</v>
      </c>
      <c r="BE157" s="147">
        <f>IF(N157="základná",J157,0)</f>
        <v>0</v>
      </c>
      <c r="BF157" s="147">
        <f>IF(N157="znížená",J157,0)</f>
        <v>0</v>
      </c>
      <c r="BG157" s="147">
        <f>IF(N157="zákl. prenesená",J157,0)</f>
        <v>0</v>
      </c>
      <c r="BH157" s="147">
        <f>IF(N157="zníž. prenesená",J157,0)</f>
        <v>0</v>
      </c>
      <c r="BI157" s="147">
        <f>IF(N157="nulová",J157,0)</f>
        <v>0</v>
      </c>
      <c r="BJ157" s="16" t="s">
        <v>126</v>
      </c>
      <c r="BK157" s="147">
        <f>ROUND(I157*H157,2)</f>
        <v>0</v>
      </c>
      <c r="BL157" s="16" t="s">
        <v>183</v>
      </c>
      <c r="BM157" s="146" t="s">
        <v>184</v>
      </c>
    </row>
    <row r="158" spans="2:65" s="1" customFormat="1" ht="16.5" customHeight="1">
      <c r="B158" s="31"/>
      <c r="C158" s="163" t="s">
        <v>185</v>
      </c>
      <c r="D158" s="163" t="s">
        <v>175</v>
      </c>
      <c r="E158" s="164" t="s">
        <v>186</v>
      </c>
      <c r="F158" s="165" t="s">
        <v>187</v>
      </c>
      <c r="G158" s="166" t="s">
        <v>188</v>
      </c>
      <c r="H158" s="167">
        <v>10.199999999999999</v>
      </c>
      <c r="I158" s="168"/>
      <c r="J158" s="169">
        <f>ROUND(I158*H158,2)</f>
        <v>0</v>
      </c>
      <c r="K158" s="170"/>
      <c r="L158" s="171"/>
      <c r="M158" s="172" t="s">
        <v>1</v>
      </c>
      <c r="N158" s="173" t="s">
        <v>41</v>
      </c>
      <c r="P158" s="144">
        <f>O158*H158</f>
        <v>0</v>
      </c>
      <c r="Q158" s="144">
        <v>1E-3</v>
      </c>
      <c r="R158" s="144">
        <f>Q158*H158</f>
        <v>1.0199999999999999E-2</v>
      </c>
      <c r="S158" s="144">
        <v>0</v>
      </c>
      <c r="T158" s="145">
        <f>S158*H158</f>
        <v>0</v>
      </c>
      <c r="AR158" s="146" t="s">
        <v>164</v>
      </c>
      <c r="AT158" s="146" t="s">
        <v>175</v>
      </c>
      <c r="AU158" s="146" t="s">
        <v>126</v>
      </c>
      <c r="AY158" s="16" t="s">
        <v>119</v>
      </c>
      <c r="BE158" s="147">
        <f>IF(N158="základná",J158,0)</f>
        <v>0</v>
      </c>
      <c r="BF158" s="147">
        <f>IF(N158="znížená",J158,0)</f>
        <v>0</v>
      </c>
      <c r="BG158" s="147">
        <f>IF(N158="zákl. prenesená",J158,0)</f>
        <v>0</v>
      </c>
      <c r="BH158" s="147">
        <f>IF(N158="zníž. prenesená",J158,0)</f>
        <v>0</v>
      </c>
      <c r="BI158" s="147">
        <f>IF(N158="nulová",J158,0)</f>
        <v>0</v>
      </c>
      <c r="BJ158" s="16" t="s">
        <v>126</v>
      </c>
      <c r="BK158" s="147">
        <f>ROUND(I158*H158,2)</f>
        <v>0</v>
      </c>
      <c r="BL158" s="16" t="s">
        <v>125</v>
      </c>
      <c r="BM158" s="146" t="s">
        <v>189</v>
      </c>
    </row>
    <row r="159" spans="2:65" s="1" customFormat="1" ht="21.75" customHeight="1">
      <c r="B159" s="31"/>
      <c r="C159" s="134" t="s">
        <v>190</v>
      </c>
      <c r="D159" s="134" t="s">
        <v>121</v>
      </c>
      <c r="E159" s="135" t="s">
        <v>191</v>
      </c>
      <c r="F159" s="136" t="s">
        <v>192</v>
      </c>
      <c r="G159" s="137" t="s">
        <v>135</v>
      </c>
      <c r="H159" s="138">
        <v>1488</v>
      </c>
      <c r="I159" s="139"/>
      <c r="J159" s="140">
        <f>ROUND(I159*H159,2)</f>
        <v>0</v>
      </c>
      <c r="K159" s="141"/>
      <c r="L159" s="31"/>
      <c r="M159" s="142" t="s">
        <v>1</v>
      </c>
      <c r="N159" s="143" t="s">
        <v>41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AR159" s="146" t="s">
        <v>125</v>
      </c>
      <c r="AT159" s="146" t="s">
        <v>121</v>
      </c>
      <c r="AU159" s="146" t="s">
        <v>126</v>
      </c>
      <c r="AY159" s="16" t="s">
        <v>119</v>
      </c>
      <c r="BE159" s="147">
        <f>IF(N159="základná",J159,0)</f>
        <v>0</v>
      </c>
      <c r="BF159" s="147">
        <f>IF(N159="znížená",J159,0)</f>
        <v>0</v>
      </c>
      <c r="BG159" s="147">
        <f>IF(N159="zákl. prenesená",J159,0)</f>
        <v>0</v>
      </c>
      <c r="BH159" s="147">
        <f>IF(N159="zníž. prenesená",J159,0)</f>
        <v>0</v>
      </c>
      <c r="BI159" s="147">
        <f>IF(N159="nulová",J159,0)</f>
        <v>0</v>
      </c>
      <c r="BJ159" s="16" t="s">
        <v>126</v>
      </c>
      <c r="BK159" s="147">
        <f>ROUND(I159*H159,2)</f>
        <v>0</v>
      </c>
      <c r="BL159" s="16" t="s">
        <v>125</v>
      </c>
      <c r="BM159" s="146" t="s">
        <v>193</v>
      </c>
    </row>
    <row r="160" spans="2:65" s="14" customFormat="1" ht="12">
      <c r="B160" s="174"/>
      <c r="D160" s="149" t="s">
        <v>128</v>
      </c>
      <c r="E160" s="175" t="s">
        <v>1</v>
      </c>
      <c r="F160" s="176" t="s">
        <v>194</v>
      </c>
      <c r="H160" s="175" t="s">
        <v>1</v>
      </c>
      <c r="I160" s="177"/>
      <c r="L160" s="174"/>
      <c r="M160" s="178"/>
      <c r="T160" s="179"/>
      <c r="AT160" s="175" t="s">
        <v>128</v>
      </c>
      <c r="AU160" s="175" t="s">
        <v>126</v>
      </c>
      <c r="AV160" s="14" t="s">
        <v>83</v>
      </c>
      <c r="AW160" s="14" t="s">
        <v>31</v>
      </c>
      <c r="AX160" s="14" t="s">
        <v>75</v>
      </c>
      <c r="AY160" s="175" t="s">
        <v>119</v>
      </c>
    </row>
    <row r="161" spans="2:65" s="12" customFormat="1" ht="12">
      <c r="B161" s="148"/>
      <c r="D161" s="149" t="s">
        <v>128</v>
      </c>
      <c r="E161" s="150" t="s">
        <v>1</v>
      </c>
      <c r="F161" s="151" t="s">
        <v>195</v>
      </c>
      <c r="H161" s="152">
        <v>1417</v>
      </c>
      <c r="I161" s="153"/>
      <c r="L161" s="148"/>
      <c r="M161" s="154"/>
      <c r="T161" s="155"/>
      <c r="AT161" s="150" t="s">
        <v>128</v>
      </c>
      <c r="AU161" s="150" t="s">
        <v>126</v>
      </c>
      <c r="AV161" s="12" t="s">
        <v>126</v>
      </c>
      <c r="AW161" s="12" t="s">
        <v>31</v>
      </c>
      <c r="AX161" s="12" t="s">
        <v>75</v>
      </c>
      <c r="AY161" s="150" t="s">
        <v>119</v>
      </c>
    </row>
    <row r="162" spans="2:65" s="12" customFormat="1" ht="12">
      <c r="B162" s="148"/>
      <c r="D162" s="149" t="s">
        <v>128</v>
      </c>
      <c r="E162" s="150" t="s">
        <v>1</v>
      </c>
      <c r="F162" s="151" t="s">
        <v>196</v>
      </c>
      <c r="H162" s="152">
        <v>71</v>
      </c>
      <c r="I162" s="153"/>
      <c r="L162" s="148"/>
      <c r="M162" s="154"/>
      <c r="T162" s="155"/>
      <c r="AT162" s="150" t="s">
        <v>128</v>
      </c>
      <c r="AU162" s="150" t="s">
        <v>126</v>
      </c>
      <c r="AV162" s="12" t="s">
        <v>126</v>
      </c>
      <c r="AW162" s="12" t="s">
        <v>31</v>
      </c>
      <c r="AX162" s="12" t="s">
        <v>75</v>
      </c>
      <c r="AY162" s="150" t="s">
        <v>119</v>
      </c>
    </row>
    <row r="163" spans="2:65" s="13" customFormat="1" ht="12">
      <c r="B163" s="156"/>
      <c r="D163" s="149" t="s">
        <v>128</v>
      </c>
      <c r="E163" s="157" t="s">
        <v>1</v>
      </c>
      <c r="F163" s="158" t="s">
        <v>132</v>
      </c>
      <c r="H163" s="159">
        <v>1488</v>
      </c>
      <c r="I163" s="160"/>
      <c r="L163" s="156"/>
      <c r="M163" s="161"/>
      <c r="T163" s="162"/>
      <c r="AT163" s="157" t="s">
        <v>128</v>
      </c>
      <c r="AU163" s="157" t="s">
        <v>126</v>
      </c>
      <c r="AV163" s="13" t="s">
        <v>125</v>
      </c>
      <c r="AW163" s="13" t="s">
        <v>31</v>
      </c>
      <c r="AX163" s="13" t="s">
        <v>83</v>
      </c>
      <c r="AY163" s="157" t="s">
        <v>119</v>
      </c>
    </row>
    <row r="164" spans="2:65" s="11" customFormat="1" ht="22.75" customHeight="1">
      <c r="B164" s="122"/>
      <c r="D164" s="123" t="s">
        <v>74</v>
      </c>
      <c r="E164" s="132" t="s">
        <v>126</v>
      </c>
      <c r="F164" s="132" t="s">
        <v>197</v>
      </c>
      <c r="I164" s="125"/>
      <c r="J164" s="133">
        <f>BK164</f>
        <v>0</v>
      </c>
      <c r="L164" s="122"/>
      <c r="M164" s="127"/>
      <c r="P164" s="128">
        <f>SUM(P165:P200)</f>
        <v>0</v>
      </c>
      <c r="R164" s="128">
        <f>SUM(R165:R200)</f>
        <v>4.4886900000000001</v>
      </c>
      <c r="T164" s="129">
        <f>SUM(T165:T200)</f>
        <v>1152.0999999999999</v>
      </c>
      <c r="AR164" s="123" t="s">
        <v>83</v>
      </c>
      <c r="AT164" s="130" t="s">
        <v>74</v>
      </c>
      <c r="AU164" s="130" t="s">
        <v>83</v>
      </c>
      <c r="AY164" s="123" t="s">
        <v>119</v>
      </c>
      <c r="BK164" s="131">
        <f>SUM(BK165:BK200)</f>
        <v>0</v>
      </c>
    </row>
    <row r="165" spans="2:65" s="1" customFormat="1" ht="37.75" customHeight="1">
      <c r="B165" s="31"/>
      <c r="C165" s="134" t="s">
        <v>198</v>
      </c>
      <c r="D165" s="134" t="s">
        <v>121</v>
      </c>
      <c r="E165" s="135" t="s">
        <v>199</v>
      </c>
      <c r="F165" s="136" t="s">
        <v>200</v>
      </c>
      <c r="G165" s="137" t="s">
        <v>135</v>
      </c>
      <c r="H165" s="138">
        <v>2087</v>
      </c>
      <c r="I165" s="139"/>
      <c r="J165" s="140">
        <f>ROUND(I165*H165,2)</f>
        <v>0</v>
      </c>
      <c r="K165" s="141"/>
      <c r="L165" s="31"/>
      <c r="M165" s="142" t="s">
        <v>1</v>
      </c>
      <c r="N165" s="143" t="s">
        <v>41</v>
      </c>
      <c r="P165" s="144">
        <f>O165*H165</f>
        <v>0</v>
      </c>
      <c r="Q165" s="144">
        <v>2.7E-4</v>
      </c>
      <c r="R165" s="144">
        <f>Q165*H165</f>
        <v>0.56349000000000005</v>
      </c>
      <c r="S165" s="144">
        <v>0.25</v>
      </c>
      <c r="T165" s="145">
        <f>S165*H165</f>
        <v>521.75</v>
      </c>
      <c r="AR165" s="146" t="s">
        <v>125</v>
      </c>
      <c r="AT165" s="146" t="s">
        <v>121</v>
      </c>
      <c r="AU165" s="146" t="s">
        <v>126</v>
      </c>
      <c r="AY165" s="16" t="s">
        <v>119</v>
      </c>
      <c r="BE165" s="147">
        <f>IF(N165="základná",J165,0)</f>
        <v>0</v>
      </c>
      <c r="BF165" s="147">
        <f>IF(N165="znížená",J165,0)</f>
        <v>0</v>
      </c>
      <c r="BG165" s="147">
        <f>IF(N165="zákl. prenesená",J165,0)</f>
        <v>0</v>
      </c>
      <c r="BH165" s="147">
        <f>IF(N165="zníž. prenesená",J165,0)</f>
        <v>0</v>
      </c>
      <c r="BI165" s="147">
        <f>IF(N165="nulová",J165,0)</f>
        <v>0</v>
      </c>
      <c r="BJ165" s="16" t="s">
        <v>126</v>
      </c>
      <c r="BK165" s="147">
        <f>ROUND(I165*H165,2)</f>
        <v>0</v>
      </c>
      <c r="BL165" s="16" t="s">
        <v>125</v>
      </c>
      <c r="BM165" s="146" t="s">
        <v>201</v>
      </c>
    </row>
    <row r="166" spans="2:65" s="12" customFormat="1" ht="12">
      <c r="B166" s="148"/>
      <c r="D166" s="149" t="s">
        <v>128</v>
      </c>
      <c r="E166" s="150" t="s">
        <v>1</v>
      </c>
      <c r="F166" s="151" t="s">
        <v>202</v>
      </c>
      <c r="H166" s="152">
        <v>2087</v>
      </c>
      <c r="I166" s="153"/>
      <c r="L166" s="148"/>
      <c r="M166" s="154"/>
      <c r="T166" s="155"/>
      <c r="AT166" s="150" t="s">
        <v>128</v>
      </c>
      <c r="AU166" s="150" t="s">
        <v>126</v>
      </c>
      <c r="AV166" s="12" t="s">
        <v>126</v>
      </c>
      <c r="AW166" s="12" t="s">
        <v>31</v>
      </c>
      <c r="AX166" s="12" t="s">
        <v>83</v>
      </c>
      <c r="AY166" s="150" t="s">
        <v>119</v>
      </c>
    </row>
    <row r="167" spans="2:65" s="1" customFormat="1" ht="33" customHeight="1">
      <c r="B167" s="31"/>
      <c r="C167" s="134" t="s">
        <v>203</v>
      </c>
      <c r="D167" s="134" t="s">
        <v>121</v>
      </c>
      <c r="E167" s="135" t="s">
        <v>204</v>
      </c>
      <c r="F167" s="136" t="s">
        <v>205</v>
      </c>
      <c r="G167" s="137" t="s">
        <v>135</v>
      </c>
      <c r="H167" s="138">
        <v>960</v>
      </c>
      <c r="I167" s="139"/>
      <c r="J167" s="140">
        <f>ROUND(I167*H167,2)</f>
        <v>0</v>
      </c>
      <c r="K167" s="141"/>
      <c r="L167" s="31"/>
      <c r="M167" s="142" t="s">
        <v>1</v>
      </c>
      <c r="N167" s="143" t="s">
        <v>41</v>
      </c>
      <c r="P167" s="144">
        <f>O167*H167</f>
        <v>0</v>
      </c>
      <c r="Q167" s="144">
        <v>0</v>
      </c>
      <c r="R167" s="144">
        <f>Q167*H167</f>
        <v>0</v>
      </c>
      <c r="S167" s="144">
        <v>0.11</v>
      </c>
      <c r="T167" s="145">
        <f>S167*H167</f>
        <v>105.6</v>
      </c>
      <c r="AR167" s="146" t="s">
        <v>125</v>
      </c>
      <c r="AT167" s="146" t="s">
        <v>121</v>
      </c>
      <c r="AU167" s="146" t="s">
        <v>126</v>
      </c>
      <c r="AY167" s="16" t="s">
        <v>119</v>
      </c>
      <c r="BE167" s="147">
        <f>IF(N167="základná",J167,0)</f>
        <v>0</v>
      </c>
      <c r="BF167" s="147">
        <f>IF(N167="znížená",J167,0)</f>
        <v>0</v>
      </c>
      <c r="BG167" s="147">
        <f>IF(N167="zákl. prenesená",J167,0)</f>
        <v>0</v>
      </c>
      <c r="BH167" s="147">
        <f>IF(N167="zníž. prenesená",J167,0)</f>
        <v>0</v>
      </c>
      <c r="BI167" s="147">
        <f>IF(N167="nulová",J167,0)</f>
        <v>0</v>
      </c>
      <c r="BJ167" s="16" t="s">
        <v>126</v>
      </c>
      <c r="BK167" s="147">
        <f>ROUND(I167*H167,2)</f>
        <v>0</v>
      </c>
      <c r="BL167" s="16" t="s">
        <v>125</v>
      </c>
      <c r="BM167" s="146" t="s">
        <v>206</v>
      </c>
    </row>
    <row r="168" spans="2:65" s="12" customFormat="1" ht="12">
      <c r="B168" s="148"/>
      <c r="D168" s="149" t="s">
        <v>128</v>
      </c>
      <c r="E168" s="150" t="s">
        <v>1</v>
      </c>
      <c r="F168" s="151" t="s">
        <v>207</v>
      </c>
      <c r="H168" s="152">
        <v>960</v>
      </c>
      <c r="I168" s="153"/>
      <c r="L168" s="148"/>
      <c r="M168" s="154"/>
      <c r="T168" s="155"/>
      <c r="AT168" s="150" t="s">
        <v>128</v>
      </c>
      <c r="AU168" s="150" t="s">
        <v>126</v>
      </c>
      <c r="AV168" s="12" t="s">
        <v>126</v>
      </c>
      <c r="AW168" s="12" t="s">
        <v>31</v>
      </c>
      <c r="AX168" s="12" t="s">
        <v>83</v>
      </c>
      <c r="AY168" s="150" t="s">
        <v>119</v>
      </c>
    </row>
    <row r="169" spans="2:65" s="1" customFormat="1" ht="16.5" customHeight="1">
      <c r="B169" s="31"/>
      <c r="C169" s="134" t="s">
        <v>208</v>
      </c>
      <c r="D169" s="134" t="s">
        <v>121</v>
      </c>
      <c r="E169" s="135" t="s">
        <v>209</v>
      </c>
      <c r="F169" s="136" t="s">
        <v>210</v>
      </c>
      <c r="G169" s="137" t="s">
        <v>211</v>
      </c>
      <c r="H169" s="138">
        <v>500</v>
      </c>
      <c r="I169" s="139"/>
      <c r="J169" s="140">
        <f>ROUND(I169*H169,2)</f>
        <v>0</v>
      </c>
      <c r="K169" s="141"/>
      <c r="L169" s="31"/>
      <c r="M169" s="142" t="s">
        <v>1</v>
      </c>
      <c r="N169" s="143" t="s">
        <v>41</v>
      </c>
      <c r="P169" s="144">
        <f>O169*H169</f>
        <v>0</v>
      </c>
      <c r="Q169" s="144">
        <v>0</v>
      </c>
      <c r="R169" s="144">
        <f>Q169*H169</f>
        <v>0</v>
      </c>
      <c r="S169" s="144">
        <v>3.4500000000000003E-2</v>
      </c>
      <c r="T169" s="145">
        <f>S169*H169</f>
        <v>17.25</v>
      </c>
      <c r="AR169" s="146" t="s">
        <v>125</v>
      </c>
      <c r="AT169" s="146" t="s">
        <v>121</v>
      </c>
      <c r="AU169" s="146" t="s">
        <v>126</v>
      </c>
      <c r="AY169" s="16" t="s">
        <v>119</v>
      </c>
      <c r="BE169" s="147">
        <f>IF(N169="základná",J169,0)</f>
        <v>0</v>
      </c>
      <c r="BF169" s="147">
        <f>IF(N169="znížená",J169,0)</f>
        <v>0</v>
      </c>
      <c r="BG169" s="147">
        <f>IF(N169="zákl. prenesená",J169,0)</f>
        <v>0</v>
      </c>
      <c r="BH169" s="147">
        <f>IF(N169="zníž. prenesená",J169,0)</f>
        <v>0</v>
      </c>
      <c r="BI169" s="147">
        <f>IF(N169="nulová",J169,0)</f>
        <v>0</v>
      </c>
      <c r="BJ169" s="16" t="s">
        <v>126</v>
      </c>
      <c r="BK169" s="147">
        <f>ROUND(I169*H169,2)</f>
        <v>0</v>
      </c>
      <c r="BL169" s="16" t="s">
        <v>125</v>
      </c>
      <c r="BM169" s="146" t="s">
        <v>212</v>
      </c>
    </row>
    <row r="170" spans="2:65" s="12" customFormat="1" ht="24">
      <c r="B170" s="148"/>
      <c r="D170" s="149" t="s">
        <v>128</v>
      </c>
      <c r="E170" s="150" t="s">
        <v>1</v>
      </c>
      <c r="F170" s="151" t="s">
        <v>213</v>
      </c>
      <c r="H170" s="152">
        <v>500</v>
      </c>
      <c r="I170" s="153"/>
      <c r="L170" s="148"/>
      <c r="M170" s="154"/>
      <c r="T170" s="155"/>
      <c r="AT170" s="150" t="s">
        <v>128</v>
      </c>
      <c r="AU170" s="150" t="s">
        <v>126</v>
      </c>
      <c r="AV170" s="12" t="s">
        <v>126</v>
      </c>
      <c r="AW170" s="12" t="s">
        <v>31</v>
      </c>
      <c r="AX170" s="12" t="s">
        <v>83</v>
      </c>
      <c r="AY170" s="150" t="s">
        <v>119</v>
      </c>
    </row>
    <row r="171" spans="2:65" s="1" customFormat="1" ht="33" customHeight="1">
      <c r="B171" s="31"/>
      <c r="C171" s="134" t="s">
        <v>214</v>
      </c>
      <c r="D171" s="134" t="s">
        <v>121</v>
      </c>
      <c r="E171" s="135" t="s">
        <v>215</v>
      </c>
      <c r="F171" s="136" t="s">
        <v>216</v>
      </c>
      <c r="G171" s="137" t="s">
        <v>135</v>
      </c>
      <c r="H171" s="138">
        <v>1015</v>
      </c>
      <c r="I171" s="139"/>
      <c r="J171" s="140">
        <f>ROUND(I171*H171,2)</f>
        <v>0</v>
      </c>
      <c r="K171" s="141"/>
      <c r="L171" s="31"/>
      <c r="M171" s="142" t="s">
        <v>1</v>
      </c>
      <c r="N171" s="143" t="s">
        <v>41</v>
      </c>
      <c r="P171" s="144">
        <f>O171*H171</f>
        <v>0</v>
      </c>
      <c r="Q171" s="144">
        <v>0</v>
      </c>
      <c r="R171" s="144">
        <f>Q171*H171</f>
        <v>0</v>
      </c>
      <c r="S171" s="144">
        <v>0.5</v>
      </c>
      <c r="T171" s="145">
        <f>S171*H171</f>
        <v>507.5</v>
      </c>
      <c r="AR171" s="146" t="s">
        <v>125</v>
      </c>
      <c r="AT171" s="146" t="s">
        <v>121</v>
      </c>
      <c r="AU171" s="146" t="s">
        <v>126</v>
      </c>
      <c r="AY171" s="16" t="s">
        <v>119</v>
      </c>
      <c r="BE171" s="147">
        <f>IF(N171="základná",J171,0)</f>
        <v>0</v>
      </c>
      <c r="BF171" s="147">
        <f>IF(N171="znížená",J171,0)</f>
        <v>0</v>
      </c>
      <c r="BG171" s="147">
        <f>IF(N171="zákl. prenesená",J171,0)</f>
        <v>0</v>
      </c>
      <c r="BH171" s="147">
        <f>IF(N171="zníž. prenesená",J171,0)</f>
        <v>0</v>
      </c>
      <c r="BI171" s="147">
        <f>IF(N171="nulová",J171,0)</f>
        <v>0</v>
      </c>
      <c r="BJ171" s="16" t="s">
        <v>126</v>
      </c>
      <c r="BK171" s="147">
        <f>ROUND(I171*H171,2)</f>
        <v>0</v>
      </c>
      <c r="BL171" s="16" t="s">
        <v>125</v>
      </c>
      <c r="BM171" s="146" t="s">
        <v>217</v>
      </c>
    </row>
    <row r="172" spans="2:65" s="12" customFormat="1" ht="12">
      <c r="B172" s="148"/>
      <c r="D172" s="149" t="s">
        <v>128</v>
      </c>
      <c r="E172" s="150" t="s">
        <v>1</v>
      </c>
      <c r="F172" s="151" t="s">
        <v>218</v>
      </c>
      <c r="H172" s="152">
        <v>712</v>
      </c>
      <c r="I172" s="153"/>
      <c r="L172" s="148"/>
      <c r="M172" s="154"/>
      <c r="T172" s="155"/>
      <c r="AT172" s="150" t="s">
        <v>128</v>
      </c>
      <c r="AU172" s="150" t="s">
        <v>126</v>
      </c>
      <c r="AV172" s="12" t="s">
        <v>126</v>
      </c>
      <c r="AW172" s="12" t="s">
        <v>31</v>
      </c>
      <c r="AX172" s="12" t="s">
        <v>75</v>
      </c>
      <c r="AY172" s="150" t="s">
        <v>119</v>
      </c>
    </row>
    <row r="173" spans="2:65" s="12" customFormat="1" ht="12">
      <c r="B173" s="148"/>
      <c r="D173" s="149" t="s">
        <v>128</v>
      </c>
      <c r="E173" s="150" t="s">
        <v>1</v>
      </c>
      <c r="F173" s="151" t="s">
        <v>219</v>
      </c>
      <c r="H173" s="152">
        <v>303</v>
      </c>
      <c r="I173" s="153"/>
      <c r="L173" s="148"/>
      <c r="M173" s="154"/>
      <c r="T173" s="155"/>
      <c r="AT173" s="150" t="s">
        <v>128</v>
      </c>
      <c r="AU173" s="150" t="s">
        <v>126</v>
      </c>
      <c r="AV173" s="12" t="s">
        <v>126</v>
      </c>
      <c r="AW173" s="12" t="s">
        <v>31</v>
      </c>
      <c r="AX173" s="12" t="s">
        <v>75</v>
      </c>
      <c r="AY173" s="150" t="s">
        <v>119</v>
      </c>
    </row>
    <row r="174" spans="2:65" s="13" customFormat="1" ht="12">
      <c r="B174" s="156"/>
      <c r="D174" s="149" t="s">
        <v>128</v>
      </c>
      <c r="E174" s="157" t="s">
        <v>1</v>
      </c>
      <c r="F174" s="158" t="s">
        <v>132</v>
      </c>
      <c r="H174" s="159">
        <v>1015</v>
      </c>
      <c r="I174" s="160"/>
      <c r="L174" s="156"/>
      <c r="M174" s="161"/>
      <c r="T174" s="162"/>
      <c r="AT174" s="157" t="s">
        <v>128</v>
      </c>
      <c r="AU174" s="157" t="s">
        <v>126</v>
      </c>
      <c r="AV174" s="13" t="s">
        <v>125</v>
      </c>
      <c r="AW174" s="13" t="s">
        <v>31</v>
      </c>
      <c r="AX174" s="13" t="s">
        <v>83</v>
      </c>
      <c r="AY174" s="157" t="s">
        <v>119</v>
      </c>
    </row>
    <row r="175" spans="2:65" s="1" customFormat="1" ht="24.25" customHeight="1">
      <c r="B175" s="31"/>
      <c r="C175" s="134" t="s">
        <v>220</v>
      </c>
      <c r="D175" s="134" t="s">
        <v>121</v>
      </c>
      <c r="E175" s="135" t="s">
        <v>221</v>
      </c>
      <c r="F175" s="136" t="s">
        <v>222</v>
      </c>
      <c r="G175" s="137" t="s">
        <v>211</v>
      </c>
      <c r="H175" s="138">
        <v>270</v>
      </c>
      <c r="I175" s="139"/>
      <c r="J175" s="140">
        <f>ROUND(I175*H175,2)</f>
        <v>0</v>
      </c>
      <c r="K175" s="141"/>
      <c r="L175" s="31"/>
      <c r="M175" s="142" t="s">
        <v>1</v>
      </c>
      <c r="N175" s="143" t="s">
        <v>41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AR175" s="146" t="s">
        <v>125</v>
      </c>
      <c r="AT175" s="146" t="s">
        <v>121</v>
      </c>
      <c r="AU175" s="146" t="s">
        <v>126</v>
      </c>
      <c r="AY175" s="16" t="s">
        <v>119</v>
      </c>
      <c r="BE175" s="147">
        <f>IF(N175="základná",J175,0)</f>
        <v>0</v>
      </c>
      <c r="BF175" s="147">
        <f>IF(N175="znížená",J175,0)</f>
        <v>0</v>
      </c>
      <c r="BG175" s="147">
        <f>IF(N175="zákl. prenesená",J175,0)</f>
        <v>0</v>
      </c>
      <c r="BH175" s="147">
        <f>IF(N175="zníž. prenesená",J175,0)</f>
        <v>0</v>
      </c>
      <c r="BI175" s="147">
        <f>IF(N175="nulová",J175,0)</f>
        <v>0</v>
      </c>
      <c r="BJ175" s="16" t="s">
        <v>126</v>
      </c>
      <c r="BK175" s="147">
        <f>ROUND(I175*H175,2)</f>
        <v>0</v>
      </c>
      <c r="BL175" s="16" t="s">
        <v>125</v>
      </c>
      <c r="BM175" s="146" t="s">
        <v>223</v>
      </c>
    </row>
    <row r="176" spans="2:65" s="12" customFormat="1" ht="12">
      <c r="B176" s="148"/>
      <c r="D176" s="149" t="s">
        <v>128</v>
      </c>
      <c r="E176" s="150" t="s">
        <v>1</v>
      </c>
      <c r="F176" s="151" t="s">
        <v>224</v>
      </c>
      <c r="H176" s="152">
        <v>270</v>
      </c>
      <c r="I176" s="153"/>
      <c r="L176" s="148"/>
      <c r="M176" s="154"/>
      <c r="T176" s="155"/>
      <c r="AT176" s="150" t="s">
        <v>128</v>
      </c>
      <c r="AU176" s="150" t="s">
        <v>126</v>
      </c>
      <c r="AV176" s="12" t="s">
        <v>126</v>
      </c>
      <c r="AW176" s="12" t="s">
        <v>31</v>
      </c>
      <c r="AX176" s="12" t="s">
        <v>75</v>
      </c>
      <c r="AY176" s="150" t="s">
        <v>119</v>
      </c>
    </row>
    <row r="177" spans="2:65" s="13" customFormat="1" ht="12">
      <c r="B177" s="156"/>
      <c r="D177" s="149" t="s">
        <v>128</v>
      </c>
      <c r="E177" s="157" t="s">
        <v>1</v>
      </c>
      <c r="F177" s="158" t="s">
        <v>132</v>
      </c>
      <c r="H177" s="159">
        <v>270</v>
      </c>
      <c r="I177" s="160"/>
      <c r="L177" s="156"/>
      <c r="M177" s="161"/>
      <c r="T177" s="162"/>
      <c r="AT177" s="157" t="s">
        <v>128</v>
      </c>
      <c r="AU177" s="157" t="s">
        <v>126</v>
      </c>
      <c r="AV177" s="13" t="s">
        <v>125</v>
      </c>
      <c r="AW177" s="13" t="s">
        <v>31</v>
      </c>
      <c r="AX177" s="13" t="s">
        <v>83</v>
      </c>
      <c r="AY177" s="157" t="s">
        <v>119</v>
      </c>
    </row>
    <row r="178" spans="2:65" s="1" customFormat="1" ht="24.25" customHeight="1">
      <c r="B178" s="31"/>
      <c r="C178" s="134" t="s">
        <v>225</v>
      </c>
      <c r="D178" s="134" t="s">
        <v>121</v>
      </c>
      <c r="E178" s="135" t="s">
        <v>226</v>
      </c>
      <c r="F178" s="136" t="s">
        <v>227</v>
      </c>
      <c r="G178" s="137" t="s">
        <v>211</v>
      </c>
      <c r="H178" s="138">
        <v>75</v>
      </c>
      <c r="I178" s="139"/>
      <c r="J178" s="140">
        <f>ROUND(I178*H178,2)</f>
        <v>0</v>
      </c>
      <c r="K178" s="141"/>
      <c r="L178" s="31"/>
      <c r="M178" s="142" t="s">
        <v>1</v>
      </c>
      <c r="N178" s="143" t="s">
        <v>41</v>
      </c>
      <c r="P178" s="144">
        <f>O178*H178</f>
        <v>0</v>
      </c>
      <c r="Q178" s="144">
        <v>0</v>
      </c>
      <c r="R178" s="144">
        <f>Q178*H178</f>
        <v>0</v>
      </c>
      <c r="S178" s="144">
        <v>0</v>
      </c>
      <c r="T178" s="145">
        <f>S178*H178</f>
        <v>0</v>
      </c>
      <c r="AR178" s="146" t="s">
        <v>125</v>
      </c>
      <c r="AT178" s="146" t="s">
        <v>121</v>
      </c>
      <c r="AU178" s="146" t="s">
        <v>126</v>
      </c>
      <c r="AY178" s="16" t="s">
        <v>119</v>
      </c>
      <c r="BE178" s="147">
        <f>IF(N178="základná",J178,0)</f>
        <v>0</v>
      </c>
      <c r="BF178" s="147">
        <f>IF(N178="znížená",J178,0)</f>
        <v>0</v>
      </c>
      <c r="BG178" s="147">
        <f>IF(N178="zákl. prenesená",J178,0)</f>
        <v>0</v>
      </c>
      <c r="BH178" s="147">
        <f>IF(N178="zníž. prenesená",J178,0)</f>
        <v>0</v>
      </c>
      <c r="BI178" s="147">
        <f>IF(N178="nulová",J178,0)</f>
        <v>0</v>
      </c>
      <c r="BJ178" s="16" t="s">
        <v>126</v>
      </c>
      <c r="BK178" s="147">
        <f>ROUND(I178*H178,2)</f>
        <v>0</v>
      </c>
      <c r="BL178" s="16" t="s">
        <v>125</v>
      </c>
      <c r="BM178" s="146" t="s">
        <v>228</v>
      </c>
    </row>
    <row r="179" spans="2:65" s="12" customFormat="1" ht="12">
      <c r="B179" s="148"/>
      <c r="D179" s="149" t="s">
        <v>128</v>
      </c>
      <c r="E179" s="150" t="s">
        <v>1</v>
      </c>
      <c r="F179" s="151" t="s">
        <v>229</v>
      </c>
      <c r="H179" s="152">
        <v>75</v>
      </c>
      <c r="I179" s="153"/>
      <c r="L179" s="148"/>
      <c r="M179" s="154"/>
      <c r="T179" s="155"/>
      <c r="AT179" s="150" t="s">
        <v>128</v>
      </c>
      <c r="AU179" s="150" t="s">
        <v>126</v>
      </c>
      <c r="AV179" s="12" t="s">
        <v>126</v>
      </c>
      <c r="AW179" s="12" t="s">
        <v>31</v>
      </c>
      <c r="AX179" s="12" t="s">
        <v>83</v>
      </c>
      <c r="AY179" s="150" t="s">
        <v>119</v>
      </c>
    </row>
    <row r="180" spans="2:65" s="1" customFormat="1" ht="24.25" customHeight="1">
      <c r="B180" s="31"/>
      <c r="C180" s="134" t="s">
        <v>230</v>
      </c>
      <c r="D180" s="134" t="s">
        <v>121</v>
      </c>
      <c r="E180" s="135" t="s">
        <v>231</v>
      </c>
      <c r="F180" s="136" t="s">
        <v>232</v>
      </c>
      <c r="G180" s="137" t="s">
        <v>233</v>
      </c>
      <c r="H180" s="138">
        <v>12</v>
      </c>
      <c r="I180" s="139"/>
      <c r="J180" s="140">
        <f>ROUND(I180*H180,2)</f>
        <v>0</v>
      </c>
      <c r="K180" s="141"/>
      <c r="L180" s="31"/>
      <c r="M180" s="142" t="s">
        <v>1</v>
      </c>
      <c r="N180" s="143" t="s">
        <v>41</v>
      </c>
      <c r="P180" s="144">
        <f>O180*H180</f>
        <v>0</v>
      </c>
      <c r="Q180" s="144">
        <v>0.3271</v>
      </c>
      <c r="R180" s="144">
        <f>Q180*H180</f>
        <v>3.9252000000000002</v>
      </c>
      <c r="S180" s="144">
        <v>0</v>
      </c>
      <c r="T180" s="145">
        <f>S180*H180</f>
        <v>0</v>
      </c>
      <c r="AR180" s="146" t="s">
        <v>125</v>
      </c>
      <c r="AT180" s="146" t="s">
        <v>121</v>
      </c>
      <c r="AU180" s="146" t="s">
        <v>126</v>
      </c>
      <c r="AY180" s="16" t="s">
        <v>119</v>
      </c>
      <c r="BE180" s="147">
        <f>IF(N180="základná",J180,0)</f>
        <v>0</v>
      </c>
      <c r="BF180" s="147">
        <f>IF(N180="znížená",J180,0)</f>
        <v>0</v>
      </c>
      <c r="BG180" s="147">
        <f>IF(N180="zákl. prenesená",J180,0)</f>
        <v>0</v>
      </c>
      <c r="BH180" s="147">
        <f>IF(N180="zníž. prenesená",J180,0)</f>
        <v>0</v>
      </c>
      <c r="BI180" s="147">
        <f>IF(N180="nulová",J180,0)</f>
        <v>0</v>
      </c>
      <c r="BJ180" s="16" t="s">
        <v>126</v>
      </c>
      <c r="BK180" s="147">
        <f>ROUND(I180*H180,2)</f>
        <v>0</v>
      </c>
      <c r="BL180" s="16" t="s">
        <v>125</v>
      </c>
      <c r="BM180" s="146" t="s">
        <v>234</v>
      </c>
    </row>
    <row r="181" spans="2:65" s="1" customFormat="1" ht="24.25" customHeight="1">
      <c r="B181" s="31"/>
      <c r="C181" s="134" t="s">
        <v>235</v>
      </c>
      <c r="D181" s="134" t="s">
        <v>121</v>
      </c>
      <c r="E181" s="135" t="s">
        <v>236</v>
      </c>
      <c r="F181" s="136" t="s">
        <v>237</v>
      </c>
      <c r="G181" s="137" t="s">
        <v>161</v>
      </c>
      <c r="H181" s="138">
        <v>1214.875</v>
      </c>
      <c r="I181" s="139"/>
      <c r="J181" s="140">
        <f>ROUND(I181*H181,2)</f>
        <v>0</v>
      </c>
      <c r="K181" s="141"/>
      <c r="L181" s="31"/>
      <c r="M181" s="142" t="s">
        <v>1</v>
      </c>
      <c r="N181" s="143" t="s">
        <v>41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AR181" s="146" t="s">
        <v>125</v>
      </c>
      <c r="AT181" s="146" t="s">
        <v>121</v>
      </c>
      <c r="AU181" s="146" t="s">
        <v>126</v>
      </c>
      <c r="AY181" s="16" t="s">
        <v>119</v>
      </c>
      <c r="BE181" s="147">
        <f>IF(N181="základná",J181,0)</f>
        <v>0</v>
      </c>
      <c r="BF181" s="147">
        <f>IF(N181="znížená",J181,0)</f>
        <v>0</v>
      </c>
      <c r="BG181" s="147">
        <f>IF(N181="zákl. prenesená",J181,0)</f>
        <v>0</v>
      </c>
      <c r="BH181" s="147">
        <f>IF(N181="zníž. prenesená",J181,0)</f>
        <v>0</v>
      </c>
      <c r="BI181" s="147">
        <f>IF(N181="nulová",J181,0)</f>
        <v>0</v>
      </c>
      <c r="BJ181" s="16" t="s">
        <v>126</v>
      </c>
      <c r="BK181" s="147">
        <f>ROUND(I181*H181,2)</f>
        <v>0</v>
      </c>
      <c r="BL181" s="16" t="s">
        <v>125</v>
      </c>
      <c r="BM181" s="146" t="s">
        <v>238</v>
      </c>
    </row>
    <row r="182" spans="2:65" s="12" customFormat="1" ht="24">
      <c r="B182" s="148"/>
      <c r="D182" s="149" t="s">
        <v>128</v>
      </c>
      <c r="E182" s="150" t="s">
        <v>1</v>
      </c>
      <c r="F182" s="151" t="s">
        <v>239</v>
      </c>
      <c r="H182" s="152">
        <v>112.5</v>
      </c>
      <c r="I182" s="153"/>
      <c r="L182" s="148"/>
      <c r="M182" s="154"/>
      <c r="T182" s="155"/>
      <c r="AT182" s="150" t="s">
        <v>128</v>
      </c>
      <c r="AU182" s="150" t="s">
        <v>126</v>
      </c>
      <c r="AV182" s="12" t="s">
        <v>126</v>
      </c>
      <c r="AW182" s="12" t="s">
        <v>31</v>
      </c>
      <c r="AX182" s="12" t="s">
        <v>75</v>
      </c>
      <c r="AY182" s="150" t="s">
        <v>119</v>
      </c>
    </row>
    <row r="183" spans="2:65" s="12" customFormat="1" ht="12">
      <c r="B183" s="148"/>
      <c r="D183" s="149" t="s">
        <v>128</v>
      </c>
      <c r="E183" s="150" t="s">
        <v>1</v>
      </c>
      <c r="F183" s="151" t="s">
        <v>240</v>
      </c>
      <c r="H183" s="152">
        <v>356</v>
      </c>
      <c r="I183" s="153"/>
      <c r="L183" s="148"/>
      <c r="M183" s="154"/>
      <c r="T183" s="155"/>
      <c r="AT183" s="150" t="s">
        <v>128</v>
      </c>
      <c r="AU183" s="150" t="s">
        <v>126</v>
      </c>
      <c r="AV183" s="12" t="s">
        <v>126</v>
      </c>
      <c r="AW183" s="12" t="s">
        <v>31</v>
      </c>
      <c r="AX183" s="12" t="s">
        <v>75</v>
      </c>
      <c r="AY183" s="150" t="s">
        <v>119</v>
      </c>
    </row>
    <row r="184" spans="2:65" s="12" customFormat="1" ht="12">
      <c r="B184" s="148"/>
      <c r="D184" s="149" t="s">
        <v>128</v>
      </c>
      <c r="E184" s="150" t="s">
        <v>1</v>
      </c>
      <c r="F184" s="151" t="s">
        <v>241</v>
      </c>
      <c r="H184" s="152">
        <v>113.625</v>
      </c>
      <c r="I184" s="153"/>
      <c r="L184" s="148"/>
      <c r="M184" s="154"/>
      <c r="T184" s="155"/>
      <c r="AT184" s="150" t="s">
        <v>128</v>
      </c>
      <c r="AU184" s="150" t="s">
        <v>126</v>
      </c>
      <c r="AV184" s="12" t="s">
        <v>126</v>
      </c>
      <c r="AW184" s="12" t="s">
        <v>31</v>
      </c>
      <c r="AX184" s="12" t="s">
        <v>75</v>
      </c>
      <c r="AY184" s="150" t="s">
        <v>119</v>
      </c>
    </row>
    <row r="185" spans="2:65" s="12" customFormat="1" ht="24">
      <c r="B185" s="148"/>
      <c r="D185" s="149" t="s">
        <v>128</v>
      </c>
      <c r="E185" s="150" t="s">
        <v>1</v>
      </c>
      <c r="F185" s="151" t="s">
        <v>242</v>
      </c>
      <c r="H185" s="152">
        <v>96</v>
      </c>
      <c r="I185" s="153"/>
      <c r="L185" s="148"/>
      <c r="M185" s="154"/>
      <c r="T185" s="155"/>
      <c r="AT185" s="150" t="s">
        <v>128</v>
      </c>
      <c r="AU185" s="150" t="s">
        <v>126</v>
      </c>
      <c r="AV185" s="12" t="s">
        <v>126</v>
      </c>
      <c r="AW185" s="12" t="s">
        <v>31</v>
      </c>
      <c r="AX185" s="12" t="s">
        <v>75</v>
      </c>
      <c r="AY185" s="150" t="s">
        <v>119</v>
      </c>
    </row>
    <row r="186" spans="2:65" s="12" customFormat="1" ht="12">
      <c r="B186" s="148"/>
      <c r="D186" s="149" t="s">
        <v>128</v>
      </c>
      <c r="E186" s="150" t="s">
        <v>1</v>
      </c>
      <c r="F186" s="151" t="s">
        <v>243</v>
      </c>
      <c r="H186" s="152">
        <v>521.75</v>
      </c>
      <c r="I186" s="153"/>
      <c r="L186" s="148"/>
      <c r="M186" s="154"/>
      <c r="T186" s="155"/>
      <c r="AT186" s="150" t="s">
        <v>128</v>
      </c>
      <c r="AU186" s="150" t="s">
        <v>126</v>
      </c>
      <c r="AV186" s="12" t="s">
        <v>126</v>
      </c>
      <c r="AW186" s="12" t="s">
        <v>31</v>
      </c>
      <c r="AX186" s="12" t="s">
        <v>75</v>
      </c>
      <c r="AY186" s="150" t="s">
        <v>119</v>
      </c>
    </row>
    <row r="187" spans="2:65" s="12" customFormat="1" ht="12">
      <c r="B187" s="148"/>
      <c r="D187" s="149" t="s">
        <v>128</v>
      </c>
      <c r="E187" s="150" t="s">
        <v>1</v>
      </c>
      <c r="F187" s="151" t="s">
        <v>244</v>
      </c>
      <c r="H187" s="152">
        <v>15</v>
      </c>
      <c r="I187" s="153"/>
      <c r="L187" s="148"/>
      <c r="M187" s="154"/>
      <c r="T187" s="155"/>
      <c r="AT187" s="150" t="s">
        <v>128</v>
      </c>
      <c r="AU187" s="150" t="s">
        <v>126</v>
      </c>
      <c r="AV187" s="12" t="s">
        <v>126</v>
      </c>
      <c r="AW187" s="12" t="s">
        <v>31</v>
      </c>
      <c r="AX187" s="12" t="s">
        <v>75</v>
      </c>
      <c r="AY187" s="150" t="s">
        <v>119</v>
      </c>
    </row>
    <row r="188" spans="2:65" s="13" customFormat="1" ht="12">
      <c r="B188" s="156"/>
      <c r="D188" s="149" t="s">
        <v>128</v>
      </c>
      <c r="E188" s="157" t="s">
        <v>1</v>
      </c>
      <c r="F188" s="158" t="s">
        <v>132</v>
      </c>
      <c r="H188" s="159">
        <v>1214.875</v>
      </c>
      <c r="I188" s="160"/>
      <c r="L188" s="156"/>
      <c r="M188" s="161"/>
      <c r="T188" s="162"/>
      <c r="AT188" s="157" t="s">
        <v>128</v>
      </c>
      <c r="AU188" s="157" t="s">
        <v>126</v>
      </c>
      <c r="AV188" s="13" t="s">
        <v>125</v>
      </c>
      <c r="AW188" s="13" t="s">
        <v>31</v>
      </c>
      <c r="AX188" s="13" t="s">
        <v>83</v>
      </c>
      <c r="AY188" s="157" t="s">
        <v>119</v>
      </c>
    </row>
    <row r="189" spans="2:65" s="1" customFormat="1" ht="33" customHeight="1">
      <c r="B189" s="31"/>
      <c r="C189" s="134" t="s">
        <v>245</v>
      </c>
      <c r="D189" s="134" t="s">
        <v>121</v>
      </c>
      <c r="E189" s="135" t="s">
        <v>246</v>
      </c>
      <c r="F189" s="136" t="s">
        <v>247</v>
      </c>
      <c r="G189" s="137" t="s">
        <v>161</v>
      </c>
      <c r="H189" s="138">
        <v>17008.25</v>
      </c>
      <c r="I189" s="139"/>
      <c r="J189" s="140">
        <f>ROUND(I189*H189,2)</f>
        <v>0</v>
      </c>
      <c r="K189" s="141"/>
      <c r="L189" s="31"/>
      <c r="M189" s="142" t="s">
        <v>1</v>
      </c>
      <c r="N189" s="143" t="s">
        <v>41</v>
      </c>
      <c r="P189" s="144">
        <f>O189*H189</f>
        <v>0</v>
      </c>
      <c r="Q189" s="144">
        <v>0</v>
      </c>
      <c r="R189" s="144">
        <f>Q189*H189</f>
        <v>0</v>
      </c>
      <c r="S189" s="144">
        <v>0</v>
      </c>
      <c r="T189" s="145">
        <f>S189*H189</f>
        <v>0</v>
      </c>
      <c r="AR189" s="146" t="s">
        <v>125</v>
      </c>
      <c r="AT189" s="146" t="s">
        <v>121</v>
      </c>
      <c r="AU189" s="146" t="s">
        <v>126</v>
      </c>
      <c r="AY189" s="16" t="s">
        <v>119</v>
      </c>
      <c r="BE189" s="147">
        <f>IF(N189="základná",J189,0)</f>
        <v>0</v>
      </c>
      <c r="BF189" s="147">
        <f>IF(N189="znížená",J189,0)</f>
        <v>0</v>
      </c>
      <c r="BG189" s="147">
        <f>IF(N189="zákl. prenesená",J189,0)</f>
        <v>0</v>
      </c>
      <c r="BH189" s="147">
        <f>IF(N189="zníž. prenesená",J189,0)</f>
        <v>0</v>
      </c>
      <c r="BI189" s="147">
        <f>IF(N189="nulová",J189,0)</f>
        <v>0</v>
      </c>
      <c r="BJ189" s="16" t="s">
        <v>126</v>
      </c>
      <c r="BK189" s="147">
        <f>ROUND(I189*H189,2)</f>
        <v>0</v>
      </c>
      <c r="BL189" s="16" t="s">
        <v>125</v>
      </c>
      <c r="BM189" s="146" t="s">
        <v>248</v>
      </c>
    </row>
    <row r="190" spans="2:65" s="12" customFormat="1" ht="12">
      <c r="B190" s="148"/>
      <c r="D190" s="149" t="s">
        <v>128</v>
      </c>
      <c r="E190" s="150" t="s">
        <v>1</v>
      </c>
      <c r="F190" s="151" t="s">
        <v>249</v>
      </c>
      <c r="H190" s="152">
        <v>17008.25</v>
      </c>
      <c r="I190" s="153"/>
      <c r="L190" s="148"/>
      <c r="M190" s="154"/>
      <c r="T190" s="155"/>
      <c r="AT190" s="150" t="s">
        <v>128</v>
      </c>
      <c r="AU190" s="150" t="s">
        <v>126</v>
      </c>
      <c r="AV190" s="12" t="s">
        <v>126</v>
      </c>
      <c r="AW190" s="12" t="s">
        <v>31</v>
      </c>
      <c r="AX190" s="12" t="s">
        <v>83</v>
      </c>
      <c r="AY190" s="150" t="s">
        <v>119</v>
      </c>
    </row>
    <row r="191" spans="2:65" s="1" customFormat="1" ht="24.25" customHeight="1">
      <c r="B191" s="31"/>
      <c r="C191" s="134" t="s">
        <v>7</v>
      </c>
      <c r="D191" s="134" t="s">
        <v>121</v>
      </c>
      <c r="E191" s="135" t="s">
        <v>250</v>
      </c>
      <c r="F191" s="136" t="s">
        <v>251</v>
      </c>
      <c r="G191" s="137" t="s">
        <v>161</v>
      </c>
      <c r="H191" s="138">
        <v>617.75</v>
      </c>
      <c r="I191" s="139"/>
      <c r="J191" s="140">
        <f>ROUND(I191*H191,2)</f>
        <v>0</v>
      </c>
      <c r="K191" s="141"/>
      <c r="L191" s="31"/>
      <c r="M191" s="142" t="s">
        <v>1</v>
      </c>
      <c r="N191" s="143" t="s">
        <v>41</v>
      </c>
      <c r="P191" s="144">
        <f>O191*H191</f>
        <v>0</v>
      </c>
      <c r="Q191" s="144">
        <v>0</v>
      </c>
      <c r="R191" s="144">
        <f>Q191*H191</f>
        <v>0</v>
      </c>
      <c r="S191" s="144">
        <v>0</v>
      </c>
      <c r="T191" s="145">
        <f>S191*H191</f>
        <v>0</v>
      </c>
      <c r="AR191" s="146" t="s">
        <v>125</v>
      </c>
      <c r="AT191" s="146" t="s">
        <v>121</v>
      </c>
      <c r="AU191" s="146" t="s">
        <v>126</v>
      </c>
      <c r="AY191" s="16" t="s">
        <v>119</v>
      </c>
      <c r="BE191" s="147">
        <f>IF(N191="základná",J191,0)</f>
        <v>0</v>
      </c>
      <c r="BF191" s="147">
        <f>IF(N191="znížená",J191,0)</f>
        <v>0</v>
      </c>
      <c r="BG191" s="147">
        <f>IF(N191="zákl. prenesená",J191,0)</f>
        <v>0</v>
      </c>
      <c r="BH191" s="147">
        <f>IF(N191="zníž. prenesená",J191,0)</f>
        <v>0</v>
      </c>
      <c r="BI191" s="147">
        <f>IF(N191="nulová",J191,0)</f>
        <v>0</v>
      </c>
      <c r="BJ191" s="16" t="s">
        <v>126</v>
      </c>
      <c r="BK191" s="147">
        <f>ROUND(I191*H191,2)</f>
        <v>0</v>
      </c>
      <c r="BL191" s="16" t="s">
        <v>125</v>
      </c>
      <c r="BM191" s="146" t="s">
        <v>252</v>
      </c>
    </row>
    <row r="192" spans="2:65" s="12" customFormat="1" ht="24">
      <c r="B192" s="148"/>
      <c r="D192" s="149" t="s">
        <v>128</v>
      </c>
      <c r="E192" s="150" t="s">
        <v>1</v>
      </c>
      <c r="F192" s="151" t="s">
        <v>242</v>
      </c>
      <c r="H192" s="152">
        <v>96</v>
      </c>
      <c r="I192" s="153"/>
      <c r="L192" s="148"/>
      <c r="M192" s="154"/>
      <c r="T192" s="155"/>
      <c r="AT192" s="150" t="s">
        <v>128</v>
      </c>
      <c r="AU192" s="150" t="s">
        <v>126</v>
      </c>
      <c r="AV192" s="12" t="s">
        <v>126</v>
      </c>
      <c r="AW192" s="12" t="s">
        <v>31</v>
      </c>
      <c r="AX192" s="12" t="s">
        <v>75</v>
      </c>
      <c r="AY192" s="150" t="s">
        <v>119</v>
      </c>
    </row>
    <row r="193" spans="2:65" s="12" customFormat="1" ht="12">
      <c r="B193" s="148"/>
      <c r="D193" s="149" t="s">
        <v>128</v>
      </c>
      <c r="E193" s="150" t="s">
        <v>1</v>
      </c>
      <c r="F193" s="151" t="s">
        <v>243</v>
      </c>
      <c r="H193" s="152">
        <v>521.75</v>
      </c>
      <c r="I193" s="153"/>
      <c r="L193" s="148"/>
      <c r="M193" s="154"/>
      <c r="T193" s="155"/>
      <c r="AT193" s="150" t="s">
        <v>128</v>
      </c>
      <c r="AU193" s="150" t="s">
        <v>126</v>
      </c>
      <c r="AV193" s="12" t="s">
        <v>126</v>
      </c>
      <c r="AW193" s="12" t="s">
        <v>31</v>
      </c>
      <c r="AX193" s="12" t="s">
        <v>75</v>
      </c>
      <c r="AY193" s="150" t="s">
        <v>119</v>
      </c>
    </row>
    <row r="194" spans="2:65" s="13" customFormat="1" ht="12">
      <c r="B194" s="156"/>
      <c r="D194" s="149" t="s">
        <v>128</v>
      </c>
      <c r="E194" s="157" t="s">
        <v>1</v>
      </c>
      <c r="F194" s="158" t="s">
        <v>132</v>
      </c>
      <c r="H194" s="159">
        <v>617.75</v>
      </c>
      <c r="I194" s="160"/>
      <c r="L194" s="156"/>
      <c r="M194" s="161"/>
      <c r="T194" s="162"/>
      <c r="AT194" s="157" t="s">
        <v>128</v>
      </c>
      <c r="AU194" s="157" t="s">
        <v>126</v>
      </c>
      <c r="AV194" s="13" t="s">
        <v>125</v>
      </c>
      <c r="AW194" s="13" t="s">
        <v>31</v>
      </c>
      <c r="AX194" s="13" t="s">
        <v>83</v>
      </c>
      <c r="AY194" s="157" t="s">
        <v>119</v>
      </c>
    </row>
    <row r="195" spans="2:65" s="1" customFormat="1" ht="37.75" customHeight="1">
      <c r="B195" s="31"/>
      <c r="C195" s="134" t="s">
        <v>253</v>
      </c>
      <c r="D195" s="134" t="s">
        <v>121</v>
      </c>
      <c r="E195" s="135" t="s">
        <v>254</v>
      </c>
      <c r="F195" s="136" t="s">
        <v>255</v>
      </c>
      <c r="G195" s="137" t="s">
        <v>161</v>
      </c>
      <c r="H195" s="138">
        <v>597.125</v>
      </c>
      <c r="I195" s="139"/>
      <c r="J195" s="140">
        <f>ROUND(I195*H195,2)</f>
        <v>0</v>
      </c>
      <c r="K195" s="141"/>
      <c r="L195" s="31"/>
      <c r="M195" s="142" t="s">
        <v>1</v>
      </c>
      <c r="N195" s="143" t="s">
        <v>41</v>
      </c>
      <c r="P195" s="144">
        <f>O195*H195</f>
        <v>0</v>
      </c>
      <c r="Q195" s="144">
        <v>0</v>
      </c>
      <c r="R195" s="144">
        <f>Q195*H195</f>
        <v>0</v>
      </c>
      <c r="S195" s="144">
        <v>0</v>
      </c>
      <c r="T195" s="145">
        <f>S195*H195</f>
        <v>0</v>
      </c>
      <c r="AR195" s="146" t="s">
        <v>125</v>
      </c>
      <c r="AT195" s="146" t="s">
        <v>121</v>
      </c>
      <c r="AU195" s="146" t="s">
        <v>126</v>
      </c>
      <c r="AY195" s="16" t="s">
        <v>119</v>
      </c>
      <c r="BE195" s="147">
        <f>IF(N195="základná",J195,0)</f>
        <v>0</v>
      </c>
      <c r="BF195" s="147">
        <f>IF(N195="znížená",J195,0)</f>
        <v>0</v>
      </c>
      <c r="BG195" s="147">
        <f>IF(N195="zákl. prenesená",J195,0)</f>
        <v>0</v>
      </c>
      <c r="BH195" s="147">
        <f>IF(N195="zníž. prenesená",J195,0)</f>
        <v>0</v>
      </c>
      <c r="BI195" s="147">
        <f>IF(N195="nulová",J195,0)</f>
        <v>0</v>
      </c>
      <c r="BJ195" s="16" t="s">
        <v>126</v>
      </c>
      <c r="BK195" s="147">
        <f>ROUND(I195*H195,2)</f>
        <v>0</v>
      </c>
      <c r="BL195" s="16" t="s">
        <v>125</v>
      </c>
      <c r="BM195" s="146" t="s">
        <v>256</v>
      </c>
    </row>
    <row r="196" spans="2:65" s="12" customFormat="1" ht="24">
      <c r="B196" s="148"/>
      <c r="D196" s="149" t="s">
        <v>128</v>
      </c>
      <c r="E196" s="150" t="s">
        <v>1</v>
      </c>
      <c r="F196" s="151" t="s">
        <v>239</v>
      </c>
      <c r="H196" s="152">
        <v>112.5</v>
      </c>
      <c r="I196" s="153"/>
      <c r="L196" s="148"/>
      <c r="M196" s="154"/>
      <c r="T196" s="155"/>
      <c r="AT196" s="150" t="s">
        <v>128</v>
      </c>
      <c r="AU196" s="150" t="s">
        <v>126</v>
      </c>
      <c r="AV196" s="12" t="s">
        <v>126</v>
      </c>
      <c r="AW196" s="12" t="s">
        <v>31</v>
      </c>
      <c r="AX196" s="12" t="s">
        <v>75</v>
      </c>
      <c r="AY196" s="150" t="s">
        <v>119</v>
      </c>
    </row>
    <row r="197" spans="2:65" s="12" customFormat="1" ht="12">
      <c r="B197" s="148"/>
      <c r="D197" s="149" t="s">
        <v>128</v>
      </c>
      <c r="E197" s="150" t="s">
        <v>1</v>
      </c>
      <c r="F197" s="151" t="s">
        <v>240</v>
      </c>
      <c r="H197" s="152">
        <v>356</v>
      </c>
      <c r="I197" s="153"/>
      <c r="L197" s="148"/>
      <c r="M197" s="154"/>
      <c r="T197" s="155"/>
      <c r="AT197" s="150" t="s">
        <v>128</v>
      </c>
      <c r="AU197" s="150" t="s">
        <v>126</v>
      </c>
      <c r="AV197" s="12" t="s">
        <v>126</v>
      </c>
      <c r="AW197" s="12" t="s">
        <v>31</v>
      </c>
      <c r="AX197" s="12" t="s">
        <v>75</v>
      </c>
      <c r="AY197" s="150" t="s">
        <v>119</v>
      </c>
    </row>
    <row r="198" spans="2:65" s="12" customFormat="1" ht="12">
      <c r="B198" s="148"/>
      <c r="D198" s="149" t="s">
        <v>128</v>
      </c>
      <c r="E198" s="150" t="s">
        <v>1</v>
      </c>
      <c r="F198" s="151" t="s">
        <v>241</v>
      </c>
      <c r="H198" s="152">
        <v>113.625</v>
      </c>
      <c r="I198" s="153"/>
      <c r="L198" s="148"/>
      <c r="M198" s="154"/>
      <c r="T198" s="155"/>
      <c r="AT198" s="150" t="s">
        <v>128</v>
      </c>
      <c r="AU198" s="150" t="s">
        <v>126</v>
      </c>
      <c r="AV198" s="12" t="s">
        <v>126</v>
      </c>
      <c r="AW198" s="12" t="s">
        <v>31</v>
      </c>
      <c r="AX198" s="12" t="s">
        <v>75</v>
      </c>
      <c r="AY198" s="150" t="s">
        <v>119</v>
      </c>
    </row>
    <row r="199" spans="2:65" s="12" customFormat="1" ht="12">
      <c r="B199" s="148"/>
      <c r="D199" s="149" t="s">
        <v>128</v>
      </c>
      <c r="E199" s="150" t="s">
        <v>1</v>
      </c>
      <c r="F199" s="151" t="s">
        <v>244</v>
      </c>
      <c r="H199" s="152">
        <v>15</v>
      </c>
      <c r="I199" s="153"/>
      <c r="L199" s="148"/>
      <c r="M199" s="154"/>
      <c r="T199" s="155"/>
      <c r="AT199" s="150" t="s">
        <v>128</v>
      </c>
      <c r="AU199" s="150" t="s">
        <v>126</v>
      </c>
      <c r="AV199" s="12" t="s">
        <v>126</v>
      </c>
      <c r="AW199" s="12" t="s">
        <v>31</v>
      </c>
      <c r="AX199" s="12" t="s">
        <v>75</v>
      </c>
      <c r="AY199" s="150" t="s">
        <v>119</v>
      </c>
    </row>
    <row r="200" spans="2:65" s="13" customFormat="1" ht="12">
      <c r="B200" s="156"/>
      <c r="D200" s="149" t="s">
        <v>128</v>
      </c>
      <c r="E200" s="157" t="s">
        <v>1</v>
      </c>
      <c r="F200" s="158" t="s">
        <v>132</v>
      </c>
      <c r="H200" s="159">
        <v>597.125</v>
      </c>
      <c r="I200" s="160"/>
      <c r="L200" s="156"/>
      <c r="M200" s="161"/>
      <c r="T200" s="162"/>
      <c r="AT200" s="157" t="s">
        <v>128</v>
      </c>
      <c r="AU200" s="157" t="s">
        <v>126</v>
      </c>
      <c r="AV200" s="13" t="s">
        <v>125</v>
      </c>
      <c r="AW200" s="13" t="s">
        <v>31</v>
      </c>
      <c r="AX200" s="13" t="s">
        <v>83</v>
      </c>
      <c r="AY200" s="157" t="s">
        <v>119</v>
      </c>
    </row>
    <row r="201" spans="2:65" s="11" customFormat="1" ht="22.75" customHeight="1">
      <c r="B201" s="122"/>
      <c r="D201" s="123" t="s">
        <v>74</v>
      </c>
      <c r="E201" s="132" t="s">
        <v>257</v>
      </c>
      <c r="F201" s="132" t="s">
        <v>258</v>
      </c>
      <c r="I201" s="125"/>
      <c r="J201" s="133">
        <f>BK201</f>
        <v>0</v>
      </c>
      <c r="L201" s="122"/>
      <c r="M201" s="127"/>
      <c r="P201" s="128">
        <f>SUM(P202:P208)</f>
        <v>0</v>
      </c>
      <c r="R201" s="128">
        <f>SUM(R202:R208)</f>
        <v>174.42779999999999</v>
      </c>
      <c r="T201" s="129">
        <f>SUM(T202:T208)</f>
        <v>0</v>
      </c>
      <c r="AR201" s="123" t="s">
        <v>83</v>
      </c>
      <c r="AT201" s="130" t="s">
        <v>74</v>
      </c>
      <c r="AU201" s="130" t="s">
        <v>83</v>
      </c>
      <c r="AY201" s="123" t="s">
        <v>119</v>
      </c>
      <c r="BK201" s="131">
        <f>SUM(BK202:BK208)</f>
        <v>0</v>
      </c>
    </row>
    <row r="202" spans="2:65" s="1" customFormat="1" ht="33" customHeight="1">
      <c r="B202" s="31"/>
      <c r="C202" s="134" t="s">
        <v>259</v>
      </c>
      <c r="D202" s="134" t="s">
        <v>121</v>
      </c>
      <c r="E202" s="135" t="s">
        <v>260</v>
      </c>
      <c r="F202" s="136" t="s">
        <v>261</v>
      </c>
      <c r="G202" s="137" t="s">
        <v>135</v>
      </c>
      <c r="H202" s="138">
        <v>670</v>
      </c>
      <c r="I202" s="139"/>
      <c r="J202" s="140">
        <f>ROUND(I202*H202,2)</f>
        <v>0</v>
      </c>
      <c r="K202" s="141"/>
      <c r="L202" s="31"/>
      <c r="M202" s="142" t="s">
        <v>1</v>
      </c>
      <c r="N202" s="143" t="s">
        <v>41</v>
      </c>
      <c r="P202" s="144">
        <f>O202*H202</f>
        <v>0</v>
      </c>
      <c r="Q202" s="144">
        <v>0.12966</v>
      </c>
      <c r="R202" s="144">
        <f>Q202*H202</f>
        <v>86.872199999999992</v>
      </c>
      <c r="S202" s="144">
        <v>0</v>
      </c>
      <c r="T202" s="145">
        <f>S202*H202</f>
        <v>0</v>
      </c>
      <c r="AR202" s="146" t="s">
        <v>125</v>
      </c>
      <c r="AT202" s="146" t="s">
        <v>121</v>
      </c>
      <c r="AU202" s="146" t="s">
        <v>126</v>
      </c>
      <c r="AY202" s="16" t="s">
        <v>119</v>
      </c>
      <c r="BE202" s="147">
        <f>IF(N202="základná",J202,0)</f>
        <v>0</v>
      </c>
      <c r="BF202" s="147">
        <f>IF(N202="znížená",J202,0)</f>
        <v>0</v>
      </c>
      <c r="BG202" s="147">
        <f>IF(N202="zákl. prenesená",J202,0)</f>
        <v>0</v>
      </c>
      <c r="BH202" s="147">
        <f>IF(N202="zníž. prenesená",J202,0)</f>
        <v>0</v>
      </c>
      <c r="BI202" s="147">
        <f>IF(N202="nulová",J202,0)</f>
        <v>0</v>
      </c>
      <c r="BJ202" s="16" t="s">
        <v>126</v>
      </c>
      <c r="BK202" s="147">
        <f>ROUND(I202*H202,2)</f>
        <v>0</v>
      </c>
      <c r="BL202" s="16" t="s">
        <v>125</v>
      </c>
      <c r="BM202" s="146" t="s">
        <v>262</v>
      </c>
    </row>
    <row r="203" spans="2:65" s="12" customFormat="1" ht="24">
      <c r="B203" s="148"/>
      <c r="D203" s="149" t="s">
        <v>128</v>
      </c>
      <c r="E203" s="150" t="s">
        <v>1</v>
      </c>
      <c r="F203" s="151" t="s">
        <v>263</v>
      </c>
      <c r="H203" s="152">
        <v>670</v>
      </c>
      <c r="I203" s="153"/>
      <c r="L203" s="148"/>
      <c r="M203" s="154"/>
      <c r="T203" s="155"/>
      <c r="AT203" s="150" t="s">
        <v>128</v>
      </c>
      <c r="AU203" s="150" t="s">
        <v>126</v>
      </c>
      <c r="AV203" s="12" t="s">
        <v>126</v>
      </c>
      <c r="AW203" s="12" t="s">
        <v>31</v>
      </c>
      <c r="AX203" s="12" t="s">
        <v>83</v>
      </c>
      <c r="AY203" s="150" t="s">
        <v>119</v>
      </c>
    </row>
    <row r="204" spans="2:65" s="1" customFormat="1" ht="37.75" customHeight="1">
      <c r="B204" s="31"/>
      <c r="C204" s="134" t="s">
        <v>264</v>
      </c>
      <c r="D204" s="134" t="s">
        <v>121</v>
      </c>
      <c r="E204" s="135" t="s">
        <v>265</v>
      </c>
      <c r="F204" s="136" t="s">
        <v>266</v>
      </c>
      <c r="G204" s="137" t="s">
        <v>135</v>
      </c>
      <c r="H204" s="138">
        <v>670</v>
      </c>
      <c r="I204" s="139"/>
      <c r="J204" s="140">
        <f>ROUND(I204*H204,2)</f>
        <v>0</v>
      </c>
      <c r="K204" s="141"/>
      <c r="L204" s="31"/>
      <c r="M204" s="142" t="s">
        <v>1</v>
      </c>
      <c r="N204" s="143" t="s">
        <v>41</v>
      </c>
      <c r="P204" s="144">
        <f>O204*H204</f>
        <v>0</v>
      </c>
      <c r="Q204" s="144">
        <v>0.12966</v>
      </c>
      <c r="R204" s="144">
        <f>Q204*H204</f>
        <v>86.872199999999992</v>
      </c>
      <c r="S204" s="144">
        <v>0</v>
      </c>
      <c r="T204" s="145">
        <f>S204*H204</f>
        <v>0</v>
      </c>
      <c r="AR204" s="146" t="s">
        <v>125</v>
      </c>
      <c r="AT204" s="146" t="s">
        <v>121</v>
      </c>
      <c r="AU204" s="146" t="s">
        <v>126</v>
      </c>
      <c r="AY204" s="16" t="s">
        <v>119</v>
      </c>
      <c r="BE204" s="147">
        <f>IF(N204="základná",J204,0)</f>
        <v>0</v>
      </c>
      <c r="BF204" s="147">
        <f>IF(N204="znížená",J204,0)</f>
        <v>0</v>
      </c>
      <c r="BG204" s="147">
        <f>IF(N204="zákl. prenesená",J204,0)</f>
        <v>0</v>
      </c>
      <c r="BH204" s="147">
        <f>IF(N204="zníž. prenesená",J204,0)</f>
        <v>0</v>
      </c>
      <c r="BI204" s="147">
        <f>IF(N204="nulová",J204,0)</f>
        <v>0</v>
      </c>
      <c r="BJ204" s="16" t="s">
        <v>126</v>
      </c>
      <c r="BK204" s="147">
        <f>ROUND(I204*H204,2)</f>
        <v>0</v>
      </c>
      <c r="BL204" s="16" t="s">
        <v>125</v>
      </c>
      <c r="BM204" s="146" t="s">
        <v>267</v>
      </c>
    </row>
    <row r="205" spans="2:65" s="12" customFormat="1" ht="24">
      <c r="B205" s="148"/>
      <c r="D205" s="149" t="s">
        <v>128</v>
      </c>
      <c r="E205" s="150" t="s">
        <v>1</v>
      </c>
      <c r="F205" s="151" t="s">
        <v>268</v>
      </c>
      <c r="H205" s="152">
        <v>670</v>
      </c>
      <c r="I205" s="153"/>
      <c r="L205" s="148"/>
      <c r="M205" s="154"/>
      <c r="T205" s="155"/>
      <c r="AT205" s="150" t="s">
        <v>128</v>
      </c>
      <c r="AU205" s="150" t="s">
        <v>126</v>
      </c>
      <c r="AV205" s="12" t="s">
        <v>126</v>
      </c>
      <c r="AW205" s="12" t="s">
        <v>31</v>
      </c>
      <c r="AX205" s="12" t="s">
        <v>83</v>
      </c>
      <c r="AY205" s="150" t="s">
        <v>119</v>
      </c>
    </row>
    <row r="206" spans="2:65" s="1" customFormat="1" ht="33" customHeight="1">
      <c r="B206" s="31"/>
      <c r="C206" s="134" t="s">
        <v>269</v>
      </c>
      <c r="D206" s="134" t="s">
        <v>121</v>
      </c>
      <c r="E206" s="135" t="s">
        <v>270</v>
      </c>
      <c r="F206" s="136" t="s">
        <v>271</v>
      </c>
      <c r="G206" s="137" t="s">
        <v>135</v>
      </c>
      <c r="H206" s="138">
        <v>1340</v>
      </c>
      <c r="I206" s="139"/>
      <c r="J206" s="140">
        <f>ROUND(I206*H206,2)</f>
        <v>0</v>
      </c>
      <c r="K206" s="141"/>
      <c r="L206" s="31"/>
      <c r="M206" s="142" t="s">
        <v>1</v>
      </c>
      <c r="N206" s="143" t="s">
        <v>41</v>
      </c>
      <c r="P206" s="144">
        <f>O206*H206</f>
        <v>0</v>
      </c>
      <c r="Q206" s="144">
        <v>5.1000000000000004E-4</v>
      </c>
      <c r="R206" s="144">
        <f>Q206*H206</f>
        <v>0.68340000000000001</v>
      </c>
      <c r="S206" s="144">
        <v>0</v>
      </c>
      <c r="T206" s="145">
        <f>S206*H206</f>
        <v>0</v>
      </c>
      <c r="AR206" s="146" t="s">
        <v>125</v>
      </c>
      <c r="AT206" s="146" t="s">
        <v>121</v>
      </c>
      <c r="AU206" s="146" t="s">
        <v>126</v>
      </c>
      <c r="AY206" s="16" t="s">
        <v>119</v>
      </c>
      <c r="BE206" s="147">
        <f>IF(N206="základná",J206,0)</f>
        <v>0</v>
      </c>
      <c r="BF206" s="147">
        <f>IF(N206="znížená",J206,0)</f>
        <v>0</v>
      </c>
      <c r="BG206" s="147">
        <f>IF(N206="zákl. prenesená",J206,0)</f>
        <v>0</v>
      </c>
      <c r="BH206" s="147">
        <f>IF(N206="zníž. prenesená",J206,0)</f>
        <v>0</v>
      </c>
      <c r="BI206" s="147">
        <f>IF(N206="nulová",J206,0)</f>
        <v>0</v>
      </c>
      <c r="BJ206" s="16" t="s">
        <v>126</v>
      </c>
      <c r="BK206" s="147">
        <f>ROUND(I206*H206,2)</f>
        <v>0</v>
      </c>
      <c r="BL206" s="16" t="s">
        <v>125</v>
      </c>
      <c r="BM206" s="146" t="s">
        <v>272</v>
      </c>
    </row>
    <row r="207" spans="2:65" s="14" customFormat="1" ht="24">
      <c r="B207" s="174"/>
      <c r="D207" s="149" t="s">
        <v>128</v>
      </c>
      <c r="E207" s="175" t="s">
        <v>1</v>
      </c>
      <c r="F207" s="176" t="s">
        <v>273</v>
      </c>
      <c r="H207" s="175" t="s">
        <v>1</v>
      </c>
      <c r="I207" s="177"/>
      <c r="L207" s="174"/>
      <c r="M207" s="178"/>
      <c r="T207" s="179"/>
      <c r="AT207" s="175" t="s">
        <v>128</v>
      </c>
      <c r="AU207" s="175" t="s">
        <v>126</v>
      </c>
      <c r="AV207" s="14" t="s">
        <v>83</v>
      </c>
      <c r="AW207" s="14" t="s">
        <v>31</v>
      </c>
      <c r="AX207" s="14" t="s">
        <v>75</v>
      </c>
      <c r="AY207" s="175" t="s">
        <v>119</v>
      </c>
    </row>
    <row r="208" spans="2:65" s="12" customFormat="1" ht="12">
      <c r="B208" s="148"/>
      <c r="D208" s="149" t="s">
        <v>128</v>
      </c>
      <c r="E208" s="150" t="s">
        <v>1</v>
      </c>
      <c r="F208" s="151" t="s">
        <v>274</v>
      </c>
      <c r="H208" s="152">
        <v>1340</v>
      </c>
      <c r="I208" s="153"/>
      <c r="L208" s="148"/>
      <c r="M208" s="154"/>
      <c r="T208" s="155"/>
      <c r="AT208" s="150" t="s">
        <v>128</v>
      </c>
      <c r="AU208" s="150" t="s">
        <v>126</v>
      </c>
      <c r="AV208" s="12" t="s">
        <v>126</v>
      </c>
      <c r="AW208" s="12" t="s">
        <v>31</v>
      </c>
      <c r="AX208" s="12" t="s">
        <v>83</v>
      </c>
      <c r="AY208" s="150" t="s">
        <v>119</v>
      </c>
    </row>
    <row r="209" spans="2:65" s="11" customFormat="1" ht="22.75" customHeight="1">
      <c r="B209" s="122"/>
      <c r="D209" s="123" t="s">
        <v>74</v>
      </c>
      <c r="E209" s="132" t="s">
        <v>275</v>
      </c>
      <c r="F209" s="132" t="s">
        <v>276</v>
      </c>
      <c r="I209" s="125"/>
      <c r="J209" s="133">
        <f>BK209</f>
        <v>0</v>
      </c>
      <c r="L209" s="122"/>
      <c r="M209" s="127"/>
      <c r="P209" s="128">
        <f>SUM(P210:P232)</f>
        <v>0</v>
      </c>
      <c r="R209" s="128">
        <f>SUM(R210:R232)</f>
        <v>2540.4615067000004</v>
      </c>
      <c r="T209" s="129">
        <f>SUM(T210:T232)</f>
        <v>0</v>
      </c>
      <c r="AR209" s="123" t="s">
        <v>83</v>
      </c>
      <c r="AT209" s="130" t="s">
        <v>74</v>
      </c>
      <c r="AU209" s="130" t="s">
        <v>83</v>
      </c>
      <c r="AY209" s="123" t="s">
        <v>119</v>
      </c>
      <c r="BK209" s="131">
        <f>SUM(BK210:BK232)</f>
        <v>0</v>
      </c>
    </row>
    <row r="210" spans="2:65" s="1" customFormat="1" ht="33" customHeight="1">
      <c r="B210" s="31"/>
      <c r="C210" s="134" t="s">
        <v>277</v>
      </c>
      <c r="D210" s="134" t="s">
        <v>121</v>
      </c>
      <c r="E210" s="135" t="s">
        <v>260</v>
      </c>
      <c r="F210" s="136" t="s">
        <v>261</v>
      </c>
      <c r="G210" s="137" t="s">
        <v>135</v>
      </c>
      <c r="H210" s="138">
        <v>1417</v>
      </c>
      <c r="I210" s="139"/>
      <c r="J210" s="140">
        <f>ROUND(I210*H210,2)</f>
        <v>0</v>
      </c>
      <c r="K210" s="141"/>
      <c r="L210" s="31"/>
      <c r="M210" s="142" t="s">
        <v>1</v>
      </c>
      <c r="N210" s="143" t="s">
        <v>41</v>
      </c>
      <c r="P210" s="144">
        <f>O210*H210</f>
        <v>0</v>
      </c>
      <c r="Q210" s="144">
        <v>0.12966</v>
      </c>
      <c r="R210" s="144">
        <f>Q210*H210</f>
        <v>183.72821999999999</v>
      </c>
      <c r="S210" s="144">
        <v>0</v>
      </c>
      <c r="T210" s="145">
        <f>S210*H210</f>
        <v>0</v>
      </c>
      <c r="AR210" s="146" t="s">
        <v>125</v>
      </c>
      <c r="AT210" s="146" t="s">
        <v>121</v>
      </c>
      <c r="AU210" s="146" t="s">
        <v>126</v>
      </c>
      <c r="AY210" s="16" t="s">
        <v>119</v>
      </c>
      <c r="BE210" s="147">
        <f>IF(N210="základná",J210,0)</f>
        <v>0</v>
      </c>
      <c r="BF210" s="147">
        <f>IF(N210="znížená",J210,0)</f>
        <v>0</v>
      </c>
      <c r="BG210" s="147">
        <f>IF(N210="zákl. prenesená",J210,0)</f>
        <v>0</v>
      </c>
      <c r="BH210" s="147">
        <f>IF(N210="zníž. prenesená",J210,0)</f>
        <v>0</v>
      </c>
      <c r="BI210" s="147">
        <f>IF(N210="nulová",J210,0)</f>
        <v>0</v>
      </c>
      <c r="BJ210" s="16" t="s">
        <v>126</v>
      </c>
      <c r="BK210" s="147">
        <f>ROUND(I210*H210,2)</f>
        <v>0</v>
      </c>
      <c r="BL210" s="16" t="s">
        <v>125</v>
      </c>
      <c r="BM210" s="146" t="s">
        <v>278</v>
      </c>
    </row>
    <row r="211" spans="2:65" s="12" customFormat="1" ht="24">
      <c r="B211" s="148"/>
      <c r="D211" s="149" t="s">
        <v>128</v>
      </c>
      <c r="E211" s="150" t="s">
        <v>1</v>
      </c>
      <c r="F211" s="151" t="s">
        <v>279</v>
      </c>
      <c r="H211" s="152">
        <v>1417</v>
      </c>
      <c r="I211" s="153"/>
      <c r="L211" s="148"/>
      <c r="M211" s="154"/>
      <c r="T211" s="155"/>
      <c r="AT211" s="150" t="s">
        <v>128</v>
      </c>
      <c r="AU211" s="150" t="s">
        <v>126</v>
      </c>
      <c r="AV211" s="12" t="s">
        <v>126</v>
      </c>
      <c r="AW211" s="12" t="s">
        <v>31</v>
      </c>
      <c r="AX211" s="12" t="s">
        <v>83</v>
      </c>
      <c r="AY211" s="150" t="s">
        <v>119</v>
      </c>
    </row>
    <row r="212" spans="2:65" s="1" customFormat="1" ht="37.75" customHeight="1">
      <c r="B212" s="31"/>
      <c r="C212" s="134" t="s">
        <v>280</v>
      </c>
      <c r="D212" s="134" t="s">
        <v>121</v>
      </c>
      <c r="E212" s="135" t="s">
        <v>265</v>
      </c>
      <c r="F212" s="136" t="s">
        <v>266</v>
      </c>
      <c r="G212" s="137" t="s">
        <v>135</v>
      </c>
      <c r="H212" s="138">
        <v>1417</v>
      </c>
      <c r="I212" s="139"/>
      <c r="J212" s="140">
        <f>ROUND(I212*H212,2)</f>
        <v>0</v>
      </c>
      <c r="K212" s="141"/>
      <c r="L212" s="31"/>
      <c r="M212" s="142" t="s">
        <v>1</v>
      </c>
      <c r="N212" s="143" t="s">
        <v>41</v>
      </c>
      <c r="P212" s="144">
        <f>O212*H212</f>
        <v>0</v>
      </c>
      <c r="Q212" s="144">
        <v>0.12966</v>
      </c>
      <c r="R212" s="144">
        <f>Q212*H212</f>
        <v>183.72821999999999</v>
      </c>
      <c r="S212" s="144">
        <v>0</v>
      </c>
      <c r="T212" s="145">
        <f>S212*H212</f>
        <v>0</v>
      </c>
      <c r="AR212" s="146" t="s">
        <v>125</v>
      </c>
      <c r="AT212" s="146" t="s">
        <v>121</v>
      </c>
      <c r="AU212" s="146" t="s">
        <v>126</v>
      </c>
      <c r="AY212" s="16" t="s">
        <v>119</v>
      </c>
      <c r="BE212" s="147">
        <f>IF(N212="základná",J212,0)</f>
        <v>0</v>
      </c>
      <c r="BF212" s="147">
        <f>IF(N212="znížená",J212,0)</f>
        <v>0</v>
      </c>
      <c r="BG212" s="147">
        <f>IF(N212="zákl. prenesená",J212,0)</f>
        <v>0</v>
      </c>
      <c r="BH212" s="147">
        <f>IF(N212="zníž. prenesená",J212,0)</f>
        <v>0</v>
      </c>
      <c r="BI212" s="147">
        <f>IF(N212="nulová",J212,0)</f>
        <v>0</v>
      </c>
      <c r="BJ212" s="16" t="s">
        <v>126</v>
      </c>
      <c r="BK212" s="147">
        <f>ROUND(I212*H212,2)</f>
        <v>0</v>
      </c>
      <c r="BL212" s="16" t="s">
        <v>125</v>
      </c>
      <c r="BM212" s="146" t="s">
        <v>281</v>
      </c>
    </row>
    <row r="213" spans="2:65" s="12" customFormat="1" ht="24">
      <c r="B213" s="148"/>
      <c r="D213" s="149" t="s">
        <v>128</v>
      </c>
      <c r="E213" s="150" t="s">
        <v>1</v>
      </c>
      <c r="F213" s="151" t="s">
        <v>282</v>
      </c>
      <c r="H213" s="152">
        <v>1417</v>
      </c>
      <c r="I213" s="153"/>
      <c r="L213" s="148"/>
      <c r="M213" s="154"/>
      <c r="T213" s="155"/>
      <c r="AT213" s="150" t="s">
        <v>128</v>
      </c>
      <c r="AU213" s="150" t="s">
        <v>126</v>
      </c>
      <c r="AV213" s="12" t="s">
        <v>126</v>
      </c>
      <c r="AW213" s="12" t="s">
        <v>31</v>
      </c>
      <c r="AX213" s="12" t="s">
        <v>83</v>
      </c>
      <c r="AY213" s="150" t="s">
        <v>119</v>
      </c>
    </row>
    <row r="214" spans="2:65" s="1" customFormat="1" ht="33" customHeight="1">
      <c r="B214" s="31"/>
      <c r="C214" s="134" t="s">
        <v>283</v>
      </c>
      <c r="D214" s="134" t="s">
        <v>121</v>
      </c>
      <c r="E214" s="135" t="s">
        <v>270</v>
      </c>
      <c r="F214" s="136" t="s">
        <v>271</v>
      </c>
      <c r="G214" s="137" t="s">
        <v>135</v>
      </c>
      <c r="H214" s="138">
        <v>1417</v>
      </c>
      <c r="I214" s="139"/>
      <c r="J214" s="140">
        <f>ROUND(I214*H214,2)</f>
        <v>0</v>
      </c>
      <c r="K214" s="141"/>
      <c r="L214" s="31"/>
      <c r="M214" s="142" t="s">
        <v>1</v>
      </c>
      <c r="N214" s="143" t="s">
        <v>41</v>
      </c>
      <c r="P214" s="144">
        <f>O214*H214</f>
        <v>0</v>
      </c>
      <c r="Q214" s="144">
        <v>5.1000000000000004E-4</v>
      </c>
      <c r="R214" s="144">
        <f>Q214*H214</f>
        <v>0.72267000000000003</v>
      </c>
      <c r="S214" s="144">
        <v>0</v>
      </c>
      <c r="T214" s="145">
        <f>S214*H214</f>
        <v>0</v>
      </c>
      <c r="AR214" s="146" t="s">
        <v>125</v>
      </c>
      <c r="AT214" s="146" t="s">
        <v>121</v>
      </c>
      <c r="AU214" s="146" t="s">
        <v>126</v>
      </c>
      <c r="AY214" s="16" t="s">
        <v>119</v>
      </c>
      <c r="BE214" s="147">
        <f>IF(N214="základná",J214,0)</f>
        <v>0</v>
      </c>
      <c r="BF214" s="147">
        <f>IF(N214="znížená",J214,0)</f>
        <v>0</v>
      </c>
      <c r="BG214" s="147">
        <f>IF(N214="zákl. prenesená",J214,0)</f>
        <v>0</v>
      </c>
      <c r="BH214" s="147">
        <f>IF(N214="zníž. prenesená",J214,0)</f>
        <v>0</v>
      </c>
      <c r="BI214" s="147">
        <f>IF(N214="nulová",J214,0)</f>
        <v>0</v>
      </c>
      <c r="BJ214" s="16" t="s">
        <v>126</v>
      </c>
      <c r="BK214" s="147">
        <f>ROUND(I214*H214,2)</f>
        <v>0</v>
      </c>
      <c r="BL214" s="16" t="s">
        <v>125</v>
      </c>
      <c r="BM214" s="146" t="s">
        <v>284</v>
      </c>
    </row>
    <row r="215" spans="2:65" s="14" customFormat="1" ht="24">
      <c r="B215" s="174"/>
      <c r="D215" s="149" t="s">
        <v>128</v>
      </c>
      <c r="E215" s="175" t="s">
        <v>1</v>
      </c>
      <c r="F215" s="176" t="s">
        <v>273</v>
      </c>
      <c r="H215" s="175" t="s">
        <v>1</v>
      </c>
      <c r="I215" s="177"/>
      <c r="L215" s="174"/>
      <c r="M215" s="178"/>
      <c r="T215" s="179"/>
      <c r="AT215" s="175" t="s">
        <v>128</v>
      </c>
      <c r="AU215" s="175" t="s">
        <v>126</v>
      </c>
      <c r="AV215" s="14" t="s">
        <v>83</v>
      </c>
      <c r="AW215" s="14" t="s">
        <v>31</v>
      </c>
      <c r="AX215" s="14" t="s">
        <v>75</v>
      </c>
      <c r="AY215" s="175" t="s">
        <v>119</v>
      </c>
    </row>
    <row r="216" spans="2:65" s="12" customFormat="1" ht="12">
      <c r="B216" s="148"/>
      <c r="D216" s="149" t="s">
        <v>128</v>
      </c>
      <c r="E216" s="150" t="s">
        <v>1</v>
      </c>
      <c r="F216" s="151" t="s">
        <v>195</v>
      </c>
      <c r="H216" s="152">
        <v>1417</v>
      </c>
      <c r="I216" s="153"/>
      <c r="L216" s="148"/>
      <c r="M216" s="154"/>
      <c r="T216" s="155"/>
      <c r="AT216" s="150" t="s">
        <v>128</v>
      </c>
      <c r="AU216" s="150" t="s">
        <v>126</v>
      </c>
      <c r="AV216" s="12" t="s">
        <v>126</v>
      </c>
      <c r="AW216" s="12" t="s">
        <v>31</v>
      </c>
      <c r="AX216" s="12" t="s">
        <v>83</v>
      </c>
      <c r="AY216" s="150" t="s">
        <v>119</v>
      </c>
    </row>
    <row r="217" spans="2:65" s="1" customFormat="1" ht="33" customHeight="1">
      <c r="B217" s="31"/>
      <c r="C217" s="134" t="s">
        <v>285</v>
      </c>
      <c r="D217" s="134" t="s">
        <v>121</v>
      </c>
      <c r="E217" s="135" t="s">
        <v>286</v>
      </c>
      <c r="F217" s="136" t="s">
        <v>287</v>
      </c>
      <c r="G217" s="137" t="s">
        <v>135</v>
      </c>
      <c r="H217" s="138">
        <v>1417</v>
      </c>
      <c r="I217" s="139"/>
      <c r="J217" s="140">
        <f>ROUND(I217*H217,2)</f>
        <v>0</v>
      </c>
      <c r="K217" s="141"/>
      <c r="L217" s="31"/>
      <c r="M217" s="142" t="s">
        <v>1</v>
      </c>
      <c r="N217" s="143" t="s">
        <v>41</v>
      </c>
      <c r="P217" s="144">
        <f>O217*H217</f>
        <v>0</v>
      </c>
      <c r="Q217" s="144">
        <v>5.8100000000000001E-3</v>
      </c>
      <c r="R217" s="144">
        <f>Q217*H217</f>
        <v>8.2327700000000004</v>
      </c>
      <c r="S217" s="144">
        <v>0</v>
      </c>
      <c r="T217" s="145">
        <f>S217*H217</f>
        <v>0</v>
      </c>
      <c r="AR217" s="146" t="s">
        <v>125</v>
      </c>
      <c r="AT217" s="146" t="s">
        <v>121</v>
      </c>
      <c r="AU217" s="146" t="s">
        <v>126</v>
      </c>
      <c r="AY217" s="16" t="s">
        <v>119</v>
      </c>
      <c r="BE217" s="147">
        <f>IF(N217="základná",J217,0)</f>
        <v>0</v>
      </c>
      <c r="BF217" s="147">
        <f>IF(N217="znížená",J217,0)</f>
        <v>0</v>
      </c>
      <c r="BG217" s="147">
        <f>IF(N217="zákl. prenesená",J217,0)</f>
        <v>0</v>
      </c>
      <c r="BH217" s="147">
        <f>IF(N217="zníž. prenesená",J217,0)</f>
        <v>0</v>
      </c>
      <c r="BI217" s="147">
        <f>IF(N217="nulová",J217,0)</f>
        <v>0</v>
      </c>
      <c r="BJ217" s="16" t="s">
        <v>126</v>
      </c>
      <c r="BK217" s="147">
        <f>ROUND(I217*H217,2)</f>
        <v>0</v>
      </c>
      <c r="BL217" s="16" t="s">
        <v>125</v>
      </c>
      <c r="BM217" s="146" t="s">
        <v>288</v>
      </c>
    </row>
    <row r="218" spans="2:65" s="14" customFormat="1" ht="24">
      <c r="B218" s="174"/>
      <c r="D218" s="149" t="s">
        <v>128</v>
      </c>
      <c r="E218" s="175" t="s">
        <v>1</v>
      </c>
      <c r="F218" s="176" t="s">
        <v>289</v>
      </c>
      <c r="H218" s="175" t="s">
        <v>1</v>
      </c>
      <c r="I218" s="177"/>
      <c r="L218" s="174"/>
      <c r="M218" s="178"/>
      <c r="T218" s="179"/>
      <c r="AT218" s="175" t="s">
        <v>128</v>
      </c>
      <c r="AU218" s="175" t="s">
        <v>126</v>
      </c>
      <c r="AV218" s="14" t="s">
        <v>83</v>
      </c>
      <c r="AW218" s="14" t="s">
        <v>31</v>
      </c>
      <c r="AX218" s="14" t="s">
        <v>75</v>
      </c>
      <c r="AY218" s="175" t="s">
        <v>119</v>
      </c>
    </row>
    <row r="219" spans="2:65" s="12" customFormat="1" ht="12">
      <c r="B219" s="148"/>
      <c r="D219" s="149" t="s">
        <v>128</v>
      </c>
      <c r="E219" s="150" t="s">
        <v>1</v>
      </c>
      <c r="F219" s="151" t="s">
        <v>195</v>
      </c>
      <c r="H219" s="152">
        <v>1417</v>
      </c>
      <c r="I219" s="153"/>
      <c r="L219" s="148"/>
      <c r="M219" s="154"/>
      <c r="T219" s="155"/>
      <c r="AT219" s="150" t="s">
        <v>128</v>
      </c>
      <c r="AU219" s="150" t="s">
        <v>126</v>
      </c>
      <c r="AV219" s="12" t="s">
        <v>126</v>
      </c>
      <c r="AW219" s="12" t="s">
        <v>31</v>
      </c>
      <c r="AX219" s="12" t="s">
        <v>83</v>
      </c>
      <c r="AY219" s="150" t="s">
        <v>119</v>
      </c>
    </row>
    <row r="220" spans="2:65" s="1" customFormat="1" ht="37.75" customHeight="1">
      <c r="B220" s="31"/>
      <c r="C220" s="134" t="s">
        <v>290</v>
      </c>
      <c r="D220" s="134" t="s">
        <v>121</v>
      </c>
      <c r="E220" s="135" t="s">
        <v>291</v>
      </c>
      <c r="F220" s="136" t="s">
        <v>292</v>
      </c>
      <c r="G220" s="137" t="s">
        <v>135</v>
      </c>
      <c r="H220" s="138">
        <v>1417</v>
      </c>
      <c r="I220" s="139"/>
      <c r="J220" s="140">
        <f>ROUND(I220*H220,2)</f>
        <v>0</v>
      </c>
      <c r="K220" s="141"/>
      <c r="L220" s="31"/>
      <c r="M220" s="142" t="s">
        <v>1</v>
      </c>
      <c r="N220" s="143" t="s">
        <v>41</v>
      </c>
      <c r="P220" s="144">
        <f>O220*H220</f>
        <v>0</v>
      </c>
      <c r="Q220" s="144">
        <v>0.49220510000000001</v>
      </c>
      <c r="R220" s="144">
        <f>Q220*H220</f>
        <v>697.45462670000006</v>
      </c>
      <c r="S220" s="144">
        <v>0</v>
      </c>
      <c r="T220" s="145">
        <f>S220*H220</f>
        <v>0</v>
      </c>
      <c r="AR220" s="146" t="s">
        <v>125</v>
      </c>
      <c r="AT220" s="146" t="s">
        <v>121</v>
      </c>
      <c r="AU220" s="146" t="s">
        <v>126</v>
      </c>
      <c r="AY220" s="16" t="s">
        <v>119</v>
      </c>
      <c r="BE220" s="147">
        <f>IF(N220="základná",J220,0)</f>
        <v>0</v>
      </c>
      <c r="BF220" s="147">
        <f>IF(N220="znížená",J220,0)</f>
        <v>0</v>
      </c>
      <c r="BG220" s="147">
        <f>IF(N220="zákl. prenesená",J220,0)</f>
        <v>0</v>
      </c>
      <c r="BH220" s="147">
        <f>IF(N220="zníž. prenesená",J220,0)</f>
        <v>0</v>
      </c>
      <c r="BI220" s="147">
        <f>IF(N220="nulová",J220,0)</f>
        <v>0</v>
      </c>
      <c r="BJ220" s="16" t="s">
        <v>126</v>
      </c>
      <c r="BK220" s="147">
        <f>ROUND(I220*H220,2)</f>
        <v>0</v>
      </c>
      <c r="BL220" s="16" t="s">
        <v>125</v>
      </c>
      <c r="BM220" s="146" t="s">
        <v>293</v>
      </c>
    </row>
    <row r="221" spans="2:65" s="12" customFormat="1" ht="24">
      <c r="B221" s="148"/>
      <c r="D221" s="149" t="s">
        <v>128</v>
      </c>
      <c r="E221" s="150" t="s">
        <v>1</v>
      </c>
      <c r="F221" s="151" t="s">
        <v>294</v>
      </c>
      <c r="H221" s="152">
        <v>1417</v>
      </c>
      <c r="I221" s="153"/>
      <c r="L221" s="148"/>
      <c r="M221" s="154"/>
      <c r="T221" s="155"/>
      <c r="AT221" s="150" t="s">
        <v>128</v>
      </c>
      <c r="AU221" s="150" t="s">
        <v>126</v>
      </c>
      <c r="AV221" s="12" t="s">
        <v>126</v>
      </c>
      <c r="AW221" s="12" t="s">
        <v>31</v>
      </c>
      <c r="AX221" s="12" t="s">
        <v>83</v>
      </c>
      <c r="AY221" s="150" t="s">
        <v>119</v>
      </c>
    </row>
    <row r="222" spans="2:65" s="1" customFormat="1" ht="24.25" customHeight="1">
      <c r="B222" s="31"/>
      <c r="C222" s="134" t="s">
        <v>295</v>
      </c>
      <c r="D222" s="134" t="s">
        <v>121</v>
      </c>
      <c r="E222" s="135" t="s">
        <v>296</v>
      </c>
      <c r="F222" s="136" t="s">
        <v>297</v>
      </c>
      <c r="G222" s="137" t="s">
        <v>135</v>
      </c>
      <c r="H222" s="138">
        <v>1417</v>
      </c>
      <c r="I222" s="139"/>
      <c r="J222" s="140">
        <f>ROUND(I222*H222,2)</f>
        <v>0</v>
      </c>
      <c r="K222" s="141"/>
      <c r="L222" s="31"/>
      <c r="M222" s="142" t="s">
        <v>1</v>
      </c>
      <c r="N222" s="143" t="s">
        <v>41</v>
      </c>
      <c r="P222" s="144">
        <f>O222*H222</f>
        <v>0</v>
      </c>
      <c r="Q222" s="144">
        <v>0.46</v>
      </c>
      <c r="R222" s="144">
        <f>Q222*H222</f>
        <v>651.82000000000005</v>
      </c>
      <c r="S222" s="144">
        <v>0</v>
      </c>
      <c r="T222" s="145">
        <f>S222*H222</f>
        <v>0</v>
      </c>
      <c r="AR222" s="146" t="s">
        <v>125</v>
      </c>
      <c r="AT222" s="146" t="s">
        <v>121</v>
      </c>
      <c r="AU222" s="146" t="s">
        <v>126</v>
      </c>
      <c r="AY222" s="16" t="s">
        <v>119</v>
      </c>
      <c r="BE222" s="147">
        <f>IF(N222="základná",J222,0)</f>
        <v>0</v>
      </c>
      <c r="BF222" s="147">
        <f>IF(N222="znížená",J222,0)</f>
        <v>0</v>
      </c>
      <c r="BG222" s="147">
        <f>IF(N222="zákl. prenesená",J222,0)</f>
        <v>0</v>
      </c>
      <c r="BH222" s="147">
        <f>IF(N222="zníž. prenesená",J222,0)</f>
        <v>0</v>
      </c>
      <c r="BI222" s="147">
        <f>IF(N222="nulová",J222,0)</f>
        <v>0</v>
      </c>
      <c r="BJ222" s="16" t="s">
        <v>126</v>
      </c>
      <c r="BK222" s="147">
        <f>ROUND(I222*H222,2)</f>
        <v>0</v>
      </c>
      <c r="BL222" s="16" t="s">
        <v>125</v>
      </c>
      <c r="BM222" s="146" t="s">
        <v>298</v>
      </c>
    </row>
    <row r="223" spans="2:65" s="14" customFormat="1" ht="12">
      <c r="B223" s="174"/>
      <c r="D223" s="149" t="s">
        <v>128</v>
      </c>
      <c r="E223" s="175" t="s">
        <v>1</v>
      </c>
      <c r="F223" s="176" t="s">
        <v>299</v>
      </c>
      <c r="H223" s="175" t="s">
        <v>1</v>
      </c>
      <c r="I223" s="177"/>
      <c r="L223" s="174"/>
      <c r="M223" s="178"/>
      <c r="T223" s="179"/>
      <c r="AT223" s="175" t="s">
        <v>128</v>
      </c>
      <c r="AU223" s="175" t="s">
        <v>126</v>
      </c>
      <c r="AV223" s="14" t="s">
        <v>83</v>
      </c>
      <c r="AW223" s="14" t="s">
        <v>31</v>
      </c>
      <c r="AX223" s="14" t="s">
        <v>75</v>
      </c>
      <c r="AY223" s="175" t="s">
        <v>119</v>
      </c>
    </row>
    <row r="224" spans="2:65" s="12" customFormat="1" ht="12">
      <c r="B224" s="148"/>
      <c r="D224" s="149" t="s">
        <v>128</v>
      </c>
      <c r="E224" s="150" t="s">
        <v>1</v>
      </c>
      <c r="F224" s="151" t="s">
        <v>195</v>
      </c>
      <c r="H224" s="152">
        <v>1417</v>
      </c>
      <c r="I224" s="153"/>
      <c r="L224" s="148"/>
      <c r="M224" s="154"/>
      <c r="T224" s="155"/>
      <c r="AT224" s="150" t="s">
        <v>128</v>
      </c>
      <c r="AU224" s="150" t="s">
        <v>126</v>
      </c>
      <c r="AV224" s="12" t="s">
        <v>126</v>
      </c>
      <c r="AW224" s="12" t="s">
        <v>31</v>
      </c>
      <c r="AX224" s="12" t="s">
        <v>83</v>
      </c>
      <c r="AY224" s="150" t="s">
        <v>119</v>
      </c>
    </row>
    <row r="225" spans="2:65" s="1" customFormat="1" ht="24.25" customHeight="1">
      <c r="B225" s="31"/>
      <c r="C225" s="134" t="s">
        <v>300</v>
      </c>
      <c r="D225" s="134" t="s">
        <v>121</v>
      </c>
      <c r="E225" s="135" t="s">
        <v>301</v>
      </c>
      <c r="F225" s="136" t="s">
        <v>302</v>
      </c>
      <c r="G225" s="137" t="s">
        <v>135</v>
      </c>
      <c r="H225" s="138">
        <v>1417</v>
      </c>
      <c r="I225" s="139"/>
      <c r="J225" s="140">
        <f>ROUND(I225*H225,2)</f>
        <v>0</v>
      </c>
      <c r="K225" s="141"/>
      <c r="L225" s="31"/>
      <c r="M225" s="142" t="s">
        <v>1</v>
      </c>
      <c r="N225" s="143" t="s">
        <v>41</v>
      </c>
      <c r="P225" s="144">
        <f>O225*H225</f>
        <v>0</v>
      </c>
      <c r="Q225" s="144">
        <v>0.57499999999999996</v>
      </c>
      <c r="R225" s="144">
        <f>Q225*H225</f>
        <v>814.77499999999998</v>
      </c>
      <c r="S225" s="144">
        <v>0</v>
      </c>
      <c r="T225" s="145">
        <f>S225*H225</f>
        <v>0</v>
      </c>
      <c r="AR225" s="146" t="s">
        <v>125</v>
      </c>
      <c r="AT225" s="146" t="s">
        <v>121</v>
      </c>
      <c r="AU225" s="146" t="s">
        <v>126</v>
      </c>
      <c r="AY225" s="16" t="s">
        <v>119</v>
      </c>
      <c r="BE225" s="147">
        <f>IF(N225="základná",J225,0)</f>
        <v>0</v>
      </c>
      <c r="BF225" s="147">
        <f>IF(N225="znížená",J225,0)</f>
        <v>0</v>
      </c>
      <c r="BG225" s="147">
        <f>IF(N225="zákl. prenesená",J225,0)</f>
        <v>0</v>
      </c>
      <c r="BH225" s="147">
        <f>IF(N225="zníž. prenesená",J225,0)</f>
        <v>0</v>
      </c>
      <c r="BI225" s="147">
        <f>IF(N225="nulová",J225,0)</f>
        <v>0</v>
      </c>
      <c r="BJ225" s="16" t="s">
        <v>126</v>
      </c>
      <c r="BK225" s="147">
        <f>ROUND(I225*H225,2)</f>
        <v>0</v>
      </c>
      <c r="BL225" s="16" t="s">
        <v>125</v>
      </c>
      <c r="BM225" s="146" t="s">
        <v>303</v>
      </c>
    </row>
    <row r="226" spans="2:65" s="14" customFormat="1" ht="12">
      <c r="B226" s="174"/>
      <c r="D226" s="149" t="s">
        <v>128</v>
      </c>
      <c r="E226" s="175" t="s">
        <v>1</v>
      </c>
      <c r="F226" s="176" t="s">
        <v>304</v>
      </c>
      <c r="H226" s="175" t="s">
        <v>1</v>
      </c>
      <c r="I226" s="177"/>
      <c r="L226" s="174"/>
      <c r="M226" s="178"/>
      <c r="T226" s="179"/>
      <c r="AT226" s="175" t="s">
        <v>128</v>
      </c>
      <c r="AU226" s="175" t="s">
        <v>126</v>
      </c>
      <c r="AV226" s="14" t="s">
        <v>83</v>
      </c>
      <c r="AW226" s="14" t="s">
        <v>31</v>
      </c>
      <c r="AX226" s="14" t="s">
        <v>75</v>
      </c>
      <c r="AY226" s="175" t="s">
        <v>119</v>
      </c>
    </row>
    <row r="227" spans="2:65" s="12" customFormat="1" ht="12">
      <c r="B227" s="148"/>
      <c r="D227" s="149" t="s">
        <v>128</v>
      </c>
      <c r="E227" s="150" t="s">
        <v>1</v>
      </c>
      <c r="F227" s="151" t="s">
        <v>195</v>
      </c>
      <c r="H227" s="152">
        <v>1417</v>
      </c>
      <c r="I227" s="153"/>
      <c r="L227" s="148"/>
      <c r="M227" s="154"/>
      <c r="T227" s="155"/>
      <c r="AT227" s="150" t="s">
        <v>128</v>
      </c>
      <c r="AU227" s="150" t="s">
        <v>126</v>
      </c>
      <c r="AV227" s="12" t="s">
        <v>126</v>
      </c>
      <c r="AW227" s="12" t="s">
        <v>31</v>
      </c>
      <c r="AX227" s="12" t="s">
        <v>83</v>
      </c>
      <c r="AY227" s="150" t="s">
        <v>119</v>
      </c>
    </row>
    <row r="228" spans="2:65" s="1" customFormat="1" ht="24.25" customHeight="1">
      <c r="B228" s="31"/>
      <c r="C228" s="134" t="s">
        <v>305</v>
      </c>
      <c r="D228" s="134" t="s">
        <v>121</v>
      </c>
      <c r="E228" s="135" t="s">
        <v>306</v>
      </c>
      <c r="F228" s="136" t="s">
        <v>307</v>
      </c>
      <c r="G228" s="137" t="s">
        <v>135</v>
      </c>
      <c r="H228" s="138">
        <v>1558.7</v>
      </c>
      <c r="I228" s="139"/>
      <c r="J228" s="140">
        <f>ROUND(I228*H228,2)</f>
        <v>0</v>
      </c>
      <c r="K228" s="141"/>
      <c r="L228" s="31"/>
      <c r="M228" s="142" t="s">
        <v>1</v>
      </c>
      <c r="N228" s="143" t="s">
        <v>41</v>
      </c>
      <c r="P228" s="144">
        <f>O228*H228</f>
        <v>0</v>
      </c>
      <c r="Q228" s="144">
        <v>0</v>
      </c>
      <c r="R228" s="144">
        <f>Q228*H228</f>
        <v>0</v>
      </c>
      <c r="S228" s="144">
        <v>0</v>
      </c>
      <c r="T228" s="145">
        <f>S228*H228</f>
        <v>0</v>
      </c>
      <c r="AR228" s="146" t="s">
        <v>125</v>
      </c>
      <c r="AT228" s="146" t="s">
        <v>121</v>
      </c>
      <c r="AU228" s="146" t="s">
        <v>126</v>
      </c>
      <c r="AY228" s="16" t="s">
        <v>119</v>
      </c>
      <c r="BE228" s="147">
        <f>IF(N228="základná",J228,0)</f>
        <v>0</v>
      </c>
      <c r="BF228" s="147">
        <f>IF(N228="znížená",J228,0)</f>
        <v>0</v>
      </c>
      <c r="BG228" s="147">
        <f>IF(N228="zákl. prenesená",J228,0)</f>
        <v>0</v>
      </c>
      <c r="BH228" s="147">
        <f>IF(N228="zníž. prenesená",J228,0)</f>
        <v>0</v>
      </c>
      <c r="BI228" s="147">
        <f>IF(N228="nulová",J228,0)</f>
        <v>0</v>
      </c>
      <c r="BJ228" s="16" t="s">
        <v>126</v>
      </c>
      <c r="BK228" s="147">
        <f>ROUND(I228*H228,2)</f>
        <v>0</v>
      </c>
      <c r="BL228" s="16" t="s">
        <v>125</v>
      </c>
      <c r="BM228" s="146" t="s">
        <v>308</v>
      </c>
    </row>
    <row r="229" spans="2:65" s="14" customFormat="1" ht="12">
      <c r="B229" s="174"/>
      <c r="D229" s="149" t="s">
        <v>128</v>
      </c>
      <c r="E229" s="175" t="s">
        <v>1</v>
      </c>
      <c r="F229" s="176" t="s">
        <v>309</v>
      </c>
      <c r="H229" s="175" t="s">
        <v>1</v>
      </c>
      <c r="I229" s="177"/>
      <c r="L229" s="174"/>
      <c r="M229" s="178"/>
      <c r="T229" s="179"/>
      <c r="AT229" s="175" t="s">
        <v>128</v>
      </c>
      <c r="AU229" s="175" t="s">
        <v>126</v>
      </c>
      <c r="AV229" s="14" t="s">
        <v>83</v>
      </c>
      <c r="AW229" s="14" t="s">
        <v>31</v>
      </c>
      <c r="AX229" s="14" t="s">
        <v>75</v>
      </c>
      <c r="AY229" s="175" t="s">
        <v>119</v>
      </c>
    </row>
    <row r="230" spans="2:65" s="12" customFormat="1" ht="12">
      <c r="B230" s="148"/>
      <c r="D230" s="149" t="s">
        <v>128</v>
      </c>
      <c r="E230" s="150" t="s">
        <v>1</v>
      </c>
      <c r="F230" s="151" t="s">
        <v>310</v>
      </c>
      <c r="H230" s="152">
        <v>1558.7</v>
      </c>
      <c r="I230" s="153"/>
      <c r="L230" s="148"/>
      <c r="M230" s="154"/>
      <c r="T230" s="155"/>
      <c r="AT230" s="150" t="s">
        <v>128</v>
      </c>
      <c r="AU230" s="150" t="s">
        <v>126</v>
      </c>
      <c r="AV230" s="12" t="s">
        <v>126</v>
      </c>
      <c r="AW230" s="12" t="s">
        <v>31</v>
      </c>
      <c r="AX230" s="12" t="s">
        <v>83</v>
      </c>
      <c r="AY230" s="150" t="s">
        <v>119</v>
      </c>
    </row>
    <row r="231" spans="2:65" s="1" customFormat="1" ht="16.5" customHeight="1">
      <c r="B231" s="31"/>
      <c r="C231" s="163" t="s">
        <v>311</v>
      </c>
      <c r="D231" s="163" t="s">
        <v>175</v>
      </c>
      <c r="E231" s="164" t="s">
        <v>312</v>
      </c>
      <c r="F231" s="165" t="s">
        <v>313</v>
      </c>
      <c r="G231" s="166" t="s">
        <v>135</v>
      </c>
      <c r="H231" s="167">
        <v>1870.44</v>
      </c>
      <c r="I231" s="168"/>
      <c r="J231" s="169">
        <f>ROUND(I231*H231,2)</f>
        <v>0</v>
      </c>
      <c r="K231" s="170"/>
      <c r="L231" s="171"/>
      <c r="M231" s="172" t="s">
        <v>1</v>
      </c>
      <c r="N231" s="173" t="s">
        <v>41</v>
      </c>
      <c r="P231" s="144">
        <f>O231*H231</f>
        <v>0</v>
      </c>
      <c r="Q231" s="144">
        <v>0</v>
      </c>
      <c r="R231" s="144">
        <f>Q231*H231</f>
        <v>0</v>
      </c>
      <c r="S231" s="144">
        <v>0</v>
      </c>
      <c r="T231" s="145">
        <f>S231*H231</f>
        <v>0</v>
      </c>
      <c r="AR231" s="146" t="s">
        <v>164</v>
      </c>
      <c r="AT231" s="146" t="s">
        <v>175</v>
      </c>
      <c r="AU231" s="146" t="s">
        <v>126</v>
      </c>
      <c r="AY231" s="16" t="s">
        <v>119</v>
      </c>
      <c r="BE231" s="147">
        <f>IF(N231="základná",J231,0)</f>
        <v>0</v>
      </c>
      <c r="BF231" s="147">
        <f>IF(N231="znížená",J231,0)</f>
        <v>0</v>
      </c>
      <c r="BG231" s="147">
        <f>IF(N231="zákl. prenesená",J231,0)</f>
        <v>0</v>
      </c>
      <c r="BH231" s="147">
        <f>IF(N231="zníž. prenesená",J231,0)</f>
        <v>0</v>
      </c>
      <c r="BI231" s="147">
        <f>IF(N231="nulová",J231,0)</f>
        <v>0</v>
      </c>
      <c r="BJ231" s="16" t="s">
        <v>126</v>
      </c>
      <c r="BK231" s="147">
        <f>ROUND(I231*H231,2)</f>
        <v>0</v>
      </c>
      <c r="BL231" s="16" t="s">
        <v>125</v>
      </c>
      <c r="BM231" s="146" t="s">
        <v>314</v>
      </c>
    </row>
    <row r="232" spans="2:65" s="12" customFormat="1" ht="12">
      <c r="B232" s="148"/>
      <c r="D232" s="149" t="s">
        <v>128</v>
      </c>
      <c r="F232" s="151" t="s">
        <v>315</v>
      </c>
      <c r="H232" s="152">
        <v>1870.44</v>
      </c>
      <c r="I232" s="153"/>
      <c r="L232" s="148"/>
      <c r="M232" s="154"/>
      <c r="T232" s="155"/>
      <c r="AT232" s="150" t="s">
        <v>128</v>
      </c>
      <c r="AU232" s="150" t="s">
        <v>126</v>
      </c>
      <c r="AV232" s="12" t="s">
        <v>126</v>
      </c>
      <c r="AW232" s="12" t="s">
        <v>4</v>
      </c>
      <c r="AX232" s="12" t="s">
        <v>83</v>
      </c>
      <c r="AY232" s="150" t="s">
        <v>119</v>
      </c>
    </row>
    <row r="233" spans="2:65" s="11" customFormat="1" ht="22.75" customHeight="1">
      <c r="B233" s="122"/>
      <c r="D233" s="123" t="s">
        <v>74</v>
      </c>
      <c r="E233" s="132" t="s">
        <v>316</v>
      </c>
      <c r="F233" s="132" t="s">
        <v>317</v>
      </c>
      <c r="I233" s="125"/>
      <c r="J233" s="133">
        <f>BK233</f>
        <v>0</v>
      </c>
      <c r="L233" s="122"/>
      <c r="M233" s="127"/>
      <c r="P233" s="128">
        <f>SUM(P234:P241)</f>
        <v>0</v>
      </c>
      <c r="R233" s="128">
        <f>SUM(R234:R241)</f>
        <v>158.4909255</v>
      </c>
      <c r="T233" s="129">
        <f>SUM(T234:T241)</f>
        <v>0</v>
      </c>
      <c r="AR233" s="123" t="s">
        <v>83</v>
      </c>
      <c r="AT233" s="130" t="s">
        <v>74</v>
      </c>
      <c r="AU233" s="130" t="s">
        <v>83</v>
      </c>
      <c r="AY233" s="123" t="s">
        <v>119</v>
      </c>
      <c r="BK233" s="131">
        <f>SUM(BK234:BK241)</f>
        <v>0</v>
      </c>
    </row>
    <row r="234" spans="2:65" s="1" customFormat="1" ht="33" customHeight="1">
      <c r="B234" s="31"/>
      <c r="C234" s="134" t="s">
        <v>318</v>
      </c>
      <c r="D234" s="134" t="s">
        <v>121</v>
      </c>
      <c r="E234" s="135" t="s">
        <v>319</v>
      </c>
      <c r="F234" s="136" t="s">
        <v>320</v>
      </c>
      <c r="G234" s="137" t="s">
        <v>135</v>
      </c>
      <c r="H234" s="138">
        <v>717</v>
      </c>
      <c r="I234" s="139"/>
      <c r="J234" s="140">
        <f>ROUND(I234*H234,2)</f>
        <v>0</v>
      </c>
      <c r="K234" s="141"/>
      <c r="L234" s="31"/>
      <c r="M234" s="142" t="s">
        <v>1</v>
      </c>
      <c r="N234" s="143" t="s">
        <v>41</v>
      </c>
      <c r="P234" s="144">
        <f>O234*H234</f>
        <v>0</v>
      </c>
      <c r="Q234" s="144">
        <v>0.10373</v>
      </c>
      <c r="R234" s="144">
        <f>Q234*H234</f>
        <v>74.374409999999997</v>
      </c>
      <c r="S234" s="144">
        <v>0</v>
      </c>
      <c r="T234" s="145">
        <f>S234*H234</f>
        <v>0</v>
      </c>
      <c r="AR234" s="146" t="s">
        <v>125</v>
      </c>
      <c r="AT234" s="146" t="s">
        <v>121</v>
      </c>
      <c r="AU234" s="146" t="s">
        <v>126</v>
      </c>
      <c r="AY234" s="16" t="s">
        <v>119</v>
      </c>
      <c r="BE234" s="147">
        <f>IF(N234="základná",J234,0)</f>
        <v>0</v>
      </c>
      <c r="BF234" s="147">
        <f>IF(N234="znížená",J234,0)</f>
        <v>0</v>
      </c>
      <c r="BG234" s="147">
        <f>IF(N234="zákl. prenesená",J234,0)</f>
        <v>0</v>
      </c>
      <c r="BH234" s="147">
        <f>IF(N234="zníž. prenesená",J234,0)</f>
        <v>0</v>
      </c>
      <c r="BI234" s="147">
        <f>IF(N234="nulová",J234,0)</f>
        <v>0</v>
      </c>
      <c r="BJ234" s="16" t="s">
        <v>126</v>
      </c>
      <c r="BK234" s="147">
        <f>ROUND(I234*H234,2)</f>
        <v>0</v>
      </c>
      <c r="BL234" s="16" t="s">
        <v>125</v>
      </c>
      <c r="BM234" s="146" t="s">
        <v>321</v>
      </c>
    </row>
    <row r="235" spans="2:65" s="12" customFormat="1" ht="12">
      <c r="B235" s="148"/>
      <c r="D235" s="149" t="s">
        <v>128</v>
      </c>
      <c r="E235" s="150" t="s">
        <v>1</v>
      </c>
      <c r="F235" s="151" t="s">
        <v>322</v>
      </c>
      <c r="H235" s="152">
        <v>717</v>
      </c>
      <c r="I235" s="153"/>
      <c r="L235" s="148"/>
      <c r="M235" s="154"/>
      <c r="T235" s="155"/>
      <c r="AT235" s="150" t="s">
        <v>128</v>
      </c>
      <c r="AU235" s="150" t="s">
        <v>126</v>
      </c>
      <c r="AV235" s="12" t="s">
        <v>126</v>
      </c>
      <c r="AW235" s="12" t="s">
        <v>31</v>
      </c>
      <c r="AX235" s="12" t="s">
        <v>83</v>
      </c>
      <c r="AY235" s="150" t="s">
        <v>119</v>
      </c>
    </row>
    <row r="236" spans="2:65" s="1" customFormat="1" ht="33" customHeight="1">
      <c r="B236" s="31"/>
      <c r="C236" s="134" t="s">
        <v>323</v>
      </c>
      <c r="D236" s="134" t="s">
        <v>121</v>
      </c>
      <c r="E236" s="135" t="s">
        <v>324</v>
      </c>
      <c r="F236" s="136" t="s">
        <v>325</v>
      </c>
      <c r="G236" s="137" t="s">
        <v>135</v>
      </c>
      <c r="H236" s="138">
        <v>13.2</v>
      </c>
      <c r="I236" s="139"/>
      <c r="J236" s="140">
        <f>ROUND(I236*H236,2)</f>
        <v>0</v>
      </c>
      <c r="K236" s="141"/>
      <c r="L236" s="31"/>
      <c r="M236" s="142" t="s">
        <v>1</v>
      </c>
      <c r="N236" s="143" t="s">
        <v>41</v>
      </c>
      <c r="P236" s="144">
        <f>O236*H236</f>
        <v>0</v>
      </c>
      <c r="Q236" s="144">
        <v>9.7979999999999998E-2</v>
      </c>
      <c r="R236" s="144">
        <f>Q236*H236</f>
        <v>1.2933359999999998</v>
      </c>
      <c r="S236" s="144">
        <v>0</v>
      </c>
      <c r="T236" s="145">
        <f>S236*H236</f>
        <v>0</v>
      </c>
      <c r="AR236" s="146" t="s">
        <v>125</v>
      </c>
      <c r="AT236" s="146" t="s">
        <v>121</v>
      </c>
      <c r="AU236" s="146" t="s">
        <v>126</v>
      </c>
      <c r="AY236" s="16" t="s">
        <v>119</v>
      </c>
      <c r="BE236" s="147">
        <f>IF(N236="základná",J236,0)</f>
        <v>0</v>
      </c>
      <c r="BF236" s="147">
        <f>IF(N236="znížená",J236,0)</f>
        <v>0</v>
      </c>
      <c r="BG236" s="147">
        <f>IF(N236="zákl. prenesená",J236,0)</f>
        <v>0</v>
      </c>
      <c r="BH236" s="147">
        <f>IF(N236="zníž. prenesená",J236,0)</f>
        <v>0</v>
      </c>
      <c r="BI236" s="147">
        <f>IF(N236="nulová",J236,0)</f>
        <v>0</v>
      </c>
      <c r="BJ236" s="16" t="s">
        <v>126</v>
      </c>
      <c r="BK236" s="147">
        <f>ROUND(I236*H236,2)</f>
        <v>0</v>
      </c>
      <c r="BL236" s="16" t="s">
        <v>125</v>
      </c>
      <c r="BM236" s="146" t="s">
        <v>326</v>
      </c>
    </row>
    <row r="237" spans="2:65" s="1" customFormat="1" ht="33" customHeight="1">
      <c r="B237" s="31"/>
      <c r="C237" s="134" t="s">
        <v>327</v>
      </c>
      <c r="D237" s="134" t="s">
        <v>121</v>
      </c>
      <c r="E237" s="135" t="s">
        <v>286</v>
      </c>
      <c r="F237" s="136" t="s">
        <v>287</v>
      </c>
      <c r="G237" s="137" t="s">
        <v>135</v>
      </c>
      <c r="H237" s="138">
        <v>717</v>
      </c>
      <c r="I237" s="139"/>
      <c r="J237" s="140">
        <f>ROUND(I237*H237,2)</f>
        <v>0</v>
      </c>
      <c r="K237" s="141"/>
      <c r="L237" s="31"/>
      <c r="M237" s="142" t="s">
        <v>1</v>
      </c>
      <c r="N237" s="143" t="s">
        <v>41</v>
      </c>
      <c r="P237" s="144">
        <f>O237*H237</f>
        <v>0</v>
      </c>
      <c r="Q237" s="144">
        <v>5.8100000000000001E-3</v>
      </c>
      <c r="R237" s="144">
        <f>Q237*H237</f>
        <v>4.1657700000000002</v>
      </c>
      <c r="S237" s="144">
        <v>0</v>
      </c>
      <c r="T237" s="145">
        <f>S237*H237</f>
        <v>0</v>
      </c>
      <c r="AR237" s="146" t="s">
        <v>125</v>
      </c>
      <c r="AT237" s="146" t="s">
        <v>121</v>
      </c>
      <c r="AU237" s="146" t="s">
        <v>126</v>
      </c>
      <c r="AY237" s="16" t="s">
        <v>119</v>
      </c>
      <c r="BE237" s="147">
        <f>IF(N237="základná",J237,0)</f>
        <v>0</v>
      </c>
      <c r="BF237" s="147">
        <f>IF(N237="znížená",J237,0)</f>
        <v>0</v>
      </c>
      <c r="BG237" s="147">
        <f>IF(N237="zákl. prenesená",J237,0)</f>
        <v>0</v>
      </c>
      <c r="BH237" s="147">
        <f>IF(N237="zníž. prenesená",J237,0)</f>
        <v>0</v>
      </c>
      <c r="BI237" s="147">
        <f>IF(N237="nulová",J237,0)</f>
        <v>0</v>
      </c>
      <c r="BJ237" s="16" t="s">
        <v>126</v>
      </c>
      <c r="BK237" s="147">
        <f>ROUND(I237*H237,2)</f>
        <v>0</v>
      </c>
      <c r="BL237" s="16" t="s">
        <v>125</v>
      </c>
      <c r="BM237" s="146" t="s">
        <v>328</v>
      </c>
    </row>
    <row r="238" spans="2:65" s="14" customFormat="1" ht="24">
      <c r="B238" s="174"/>
      <c r="D238" s="149" t="s">
        <v>128</v>
      </c>
      <c r="E238" s="175" t="s">
        <v>1</v>
      </c>
      <c r="F238" s="176" t="s">
        <v>289</v>
      </c>
      <c r="H238" s="175" t="s">
        <v>1</v>
      </c>
      <c r="I238" s="177"/>
      <c r="L238" s="174"/>
      <c r="M238" s="178"/>
      <c r="T238" s="179"/>
      <c r="AT238" s="175" t="s">
        <v>128</v>
      </c>
      <c r="AU238" s="175" t="s">
        <v>126</v>
      </c>
      <c r="AV238" s="14" t="s">
        <v>83</v>
      </c>
      <c r="AW238" s="14" t="s">
        <v>31</v>
      </c>
      <c r="AX238" s="14" t="s">
        <v>75</v>
      </c>
      <c r="AY238" s="175" t="s">
        <v>119</v>
      </c>
    </row>
    <row r="239" spans="2:65" s="12" customFormat="1" ht="12">
      <c r="B239" s="148"/>
      <c r="D239" s="149" t="s">
        <v>128</v>
      </c>
      <c r="E239" s="150" t="s">
        <v>1</v>
      </c>
      <c r="F239" s="151" t="s">
        <v>329</v>
      </c>
      <c r="H239" s="152">
        <v>717</v>
      </c>
      <c r="I239" s="153"/>
      <c r="L239" s="148"/>
      <c r="M239" s="154"/>
      <c r="T239" s="155"/>
      <c r="AT239" s="150" t="s">
        <v>128</v>
      </c>
      <c r="AU239" s="150" t="s">
        <v>126</v>
      </c>
      <c r="AV239" s="12" t="s">
        <v>126</v>
      </c>
      <c r="AW239" s="12" t="s">
        <v>31</v>
      </c>
      <c r="AX239" s="12" t="s">
        <v>83</v>
      </c>
      <c r="AY239" s="150" t="s">
        <v>119</v>
      </c>
    </row>
    <row r="240" spans="2:65" s="1" customFormat="1" ht="24.25" customHeight="1">
      <c r="B240" s="31"/>
      <c r="C240" s="134" t="s">
        <v>330</v>
      </c>
      <c r="D240" s="134" t="s">
        <v>121</v>
      </c>
      <c r="E240" s="135" t="s">
        <v>331</v>
      </c>
      <c r="F240" s="136" t="s">
        <v>332</v>
      </c>
      <c r="G240" s="137" t="s">
        <v>124</v>
      </c>
      <c r="H240" s="138">
        <v>35.85</v>
      </c>
      <c r="I240" s="139"/>
      <c r="J240" s="140">
        <f>ROUND(I240*H240,2)</f>
        <v>0</v>
      </c>
      <c r="K240" s="141"/>
      <c r="L240" s="31"/>
      <c r="M240" s="142" t="s">
        <v>1</v>
      </c>
      <c r="N240" s="143" t="s">
        <v>41</v>
      </c>
      <c r="P240" s="144">
        <f>O240*H240</f>
        <v>0</v>
      </c>
      <c r="Q240" s="144">
        <v>2.19407</v>
      </c>
      <c r="R240" s="144">
        <f>Q240*H240</f>
        <v>78.6574095</v>
      </c>
      <c r="S240" s="144">
        <v>0</v>
      </c>
      <c r="T240" s="145">
        <f>S240*H240</f>
        <v>0</v>
      </c>
      <c r="AR240" s="146" t="s">
        <v>125</v>
      </c>
      <c r="AT240" s="146" t="s">
        <v>121</v>
      </c>
      <c r="AU240" s="146" t="s">
        <v>126</v>
      </c>
      <c r="AY240" s="16" t="s">
        <v>119</v>
      </c>
      <c r="BE240" s="147">
        <f>IF(N240="základná",J240,0)</f>
        <v>0</v>
      </c>
      <c r="BF240" s="147">
        <f>IF(N240="znížená",J240,0)</f>
        <v>0</v>
      </c>
      <c r="BG240" s="147">
        <f>IF(N240="zákl. prenesená",J240,0)</f>
        <v>0</v>
      </c>
      <c r="BH240" s="147">
        <f>IF(N240="zníž. prenesená",J240,0)</f>
        <v>0</v>
      </c>
      <c r="BI240" s="147">
        <f>IF(N240="nulová",J240,0)</f>
        <v>0</v>
      </c>
      <c r="BJ240" s="16" t="s">
        <v>126</v>
      </c>
      <c r="BK240" s="147">
        <f>ROUND(I240*H240,2)</f>
        <v>0</v>
      </c>
      <c r="BL240" s="16" t="s">
        <v>125</v>
      </c>
      <c r="BM240" s="146" t="s">
        <v>333</v>
      </c>
    </row>
    <row r="241" spans="2:65" s="12" customFormat="1" ht="24">
      <c r="B241" s="148"/>
      <c r="D241" s="149" t="s">
        <v>128</v>
      </c>
      <c r="E241" s="150" t="s">
        <v>1</v>
      </c>
      <c r="F241" s="151" t="s">
        <v>334</v>
      </c>
      <c r="H241" s="152">
        <v>35.85</v>
      </c>
      <c r="I241" s="153"/>
      <c r="L241" s="148"/>
      <c r="M241" s="154"/>
      <c r="T241" s="155"/>
      <c r="AT241" s="150" t="s">
        <v>128</v>
      </c>
      <c r="AU241" s="150" t="s">
        <v>126</v>
      </c>
      <c r="AV241" s="12" t="s">
        <v>126</v>
      </c>
      <c r="AW241" s="12" t="s">
        <v>31</v>
      </c>
      <c r="AX241" s="12" t="s">
        <v>83</v>
      </c>
      <c r="AY241" s="150" t="s">
        <v>119</v>
      </c>
    </row>
    <row r="242" spans="2:65" s="11" customFormat="1" ht="22.75" customHeight="1">
      <c r="B242" s="122"/>
      <c r="D242" s="123" t="s">
        <v>74</v>
      </c>
      <c r="E242" s="132" t="s">
        <v>335</v>
      </c>
      <c r="F242" s="132" t="s">
        <v>336</v>
      </c>
      <c r="I242" s="125"/>
      <c r="J242" s="133">
        <f>BK242</f>
        <v>0</v>
      </c>
      <c r="L242" s="122"/>
      <c r="M242" s="127"/>
      <c r="P242" s="128">
        <f>SUM(P243:P252)</f>
        <v>0</v>
      </c>
      <c r="R242" s="128">
        <f>SUM(R243:R252)</f>
        <v>56.323735550000002</v>
      </c>
      <c r="T242" s="129">
        <f>SUM(T243:T252)</f>
        <v>0</v>
      </c>
      <c r="AR242" s="123" t="s">
        <v>83</v>
      </c>
      <c r="AT242" s="130" t="s">
        <v>74</v>
      </c>
      <c r="AU242" s="130" t="s">
        <v>83</v>
      </c>
      <c r="AY242" s="123" t="s">
        <v>119</v>
      </c>
      <c r="BK242" s="131">
        <f>SUM(BK243:BK252)</f>
        <v>0</v>
      </c>
    </row>
    <row r="243" spans="2:65" s="1" customFormat="1" ht="33" customHeight="1">
      <c r="B243" s="31"/>
      <c r="C243" s="134" t="s">
        <v>337</v>
      </c>
      <c r="D243" s="134" t="s">
        <v>121</v>
      </c>
      <c r="E243" s="135" t="s">
        <v>319</v>
      </c>
      <c r="F243" s="136" t="s">
        <v>320</v>
      </c>
      <c r="G243" s="137" t="s">
        <v>135</v>
      </c>
      <c r="H243" s="138">
        <v>71</v>
      </c>
      <c r="I243" s="139"/>
      <c r="J243" s="140">
        <f>ROUND(I243*H243,2)</f>
        <v>0</v>
      </c>
      <c r="K243" s="141"/>
      <c r="L243" s="31"/>
      <c r="M243" s="142" t="s">
        <v>1</v>
      </c>
      <c r="N243" s="143" t="s">
        <v>41</v>
      </c>
      <c r="P243" s="144">
        <f>O243*H243</f>
        <v>0</v>
      </c>
      <c r="Q243" s="144">
        <v>0.10373</v>
      </c>
      <c r="R243" s="144">
        <f>Q243*H243</f>
        <v>7.3648300000000004</v>
      </c>
      <c r="S243" s="144">
        <v>0</v>
      </c>
      <c r="T243" s="145">
        <f>S243*H243</f>
        <v>0</v>
      </c>
      <c r="AR243" s="146" t="s">
        <v>125</v>
      </c>
      <c r="AT243" s="146" t="s">
        <v>121</v>
      </c>
      <c r="AU243" s="146" t="s">
        <v>126</v>
      </c>
      <c r="AY243" s="16" t="s">
        <v>119</v>
      </c>
      <c r="BE243" s="147">
        <f>IF(N243="základná",J243,0)</f>
        <v>0</v>
      </c>
      <c r="BF243" s="147">
        <f>IF(N243="znížená",J243,0)</f>
        <v>0</v>
      </c>
      <c r="BG243" s="147">
        <f>IF(N243="zákl. prenesená",J243,0)</f>
        <v>0</v>
      </c>
      <c r="BH243" s="147">
        <f>IF(N243="zníž. prenesená",J243,0)</f>
        <v>0</v>
      </c>
      <c r="BI243" s="147">
        <f>IF(N243="nulová",J243,0)</f>
        <v>0</v>
      </c>
      <c r="BJ243" s="16" t="s">
        <v>126</v>
      </c>
      <c r="BK243" s="147">
        <f>ROUND(I243*H243,2)</f>
        <v>0</v>
      </c>
      <c r="BL243" s="16" t="s">
        <v>125</v>
      </c>
      <c r="BM243" s="146" t="s">
        <v>338</v>
      </c>
    </row>
    <row r="244" spans="2:65" s="12" customFormat="1" ht="12">
      <c r="B244" s="148"/>
      <c r="D244" s="149" t="s">
        <v>128</v>
      </c>
      <c r="E244" s="150" t="s">
        <v>1</v>
      </c>
      <c r="F244" s="151" t="s">
        <v>339</v>
      </c>
      <c r="H244" s="152">
        <v>71</v>
      </c>
      <c r="I244" s="153"/>
      <c r="L244" s="148"/>
      <c r="M244" s="154"/>
      <c r="T244" s="155"/>
      <c r="AT244" s="150" t="s">
        <v>128</v>
      </c>
      <c r="AU244" s="150" t="s">
        <v>126</v>
      </c>
      <c r="AV244" s="12" t="s">
        <v>126</v>
      </c>
      <c r="AW244" s="12" t="s">
        <v>31</v>
      </c>
      <c r="AX244" s="12" t="s">
        <v>83</v>
      </c>
      <c r="AY244" s="150" t="s">
        <v>119</v>
      </c>
    </row>
    <row r="245" spans="2:65" s="1" customFormat="1" ht="33" customHeight="1">
      <c r="B245" s="31"/>
      <c r="C245" s="134" t="s">
        <v>340</v>
      </c>
      <c r="D245" s="134" t="s">
        <v>121</v>
      </c>
      <c r="E245" s="135" t="s">
        <v>286</v>
      </c>
      <c r="F245" s="136" t="s">
        <v>287</v>
      </c>
      <c r="G245" s="137" t="s">
        <v>135</v>
      </c>
      <c r="H245" s="138">
        <v>71</v>
      </c>
      <c r="I245" s="139"/>
      <c r="J245" s="140">
        <f>ROUND(I245*H245,2)</f>
        <v>0</v>
      </c>
      <c r="K245" s="141"/>
      <c r="L245" s="31"/>
      <c r="M245" s="142" t="s">
        <v>1</v>
      </c>
      <c r="N245" s="143" t="s">
        <v>41</v>
      </c>
      <c r="P245" s="144">
        <f>O245*H245</f>
        <v>0</v>
      </c>
      <c r="Q245" s="144">
        <v>5.8100000000000001E-3</v>
      </c>
      <c r="R245" s="144">
        <f>Q245*H245</f>
        <v>0.41250999999999999</v>
      </c>
      <c r="S245" s="144">
        <v>0</v>
      </c>
      <c r="T245" s="145">
        <f>S245*H245</f>
        <v>0</v>
      </c>
      <c r="AR245" s="146" t="s">
        <v>125</v>
      </c>
      <c r="AT245" s="146" t="s">
        <v>121</v>
      </c>
      <c r="AU245" s="146" t="s">
        <v>126</v>
      </c>
      <c r="AY245" s="16" t="s">
        <v>119</v>
      </c>
      <c r="BE245" s="147">
        <f>IF(N245="základná",J245,0)</f>
        <v>0</v>
      </c>
      <c r="BF245" s="147">
        <f>IF(N245="znížená",J245,0)</f>
        <v>0</v>
      </c>
      <c r="BG245" s="147">
        <f>IF(N245="zákl. prenesená",J245,0)</f>
        <v>0</v>
      </c>
      <c r="BH245" s="147">
        <f>IF(N245="zníž. prenesená",J245,0)</f>
        <v>0</v>
      </c>
      <c r="BI245" s="147">
        <f>IF(N245="nulová",J245,0)</f>
        <v>0</v>
      </c>
      <c r="BJ245" s="16" t="s">
        <v>126</v>
      </c>
      <c r="BK245" s="147">
        <f>ROUND(I245*H245,2)</f>
        <v>0</v>
      </c>
      <c r="BL245" s="16" t="s">
        <v>125</v>
      </c>
      <c r="BM245" s="146" t="s">
        <v>341</v>
      </c>
    </row>
    <row r="246" spans="2:65" s="14" customFormat="1" ht="24">
      <c r="B246" s="174"/>
      <c r="D246" s="149" t="s">
        <v>128</v>
      </c>
      <c r="E246" s="175" t="s">
        <v>1</v>
      </c>
      <c r="F246" s="176" t="s">
        <v>289</v>
      </c>
      <c r="H246" s="175" t="s">
        <v>1</v>
      </c>
      <c r="I246" s="177"/>
      <c r="L246" s="174"/>
      <c r="M246" s="178"/>
      <c r="T246" s="179"/>
      <c r="AT246" s="175" t="s">
        <v>128</v>
      </c>
      <c r="AU246" s="175" t="s">
        <v>126</v>
      </c>
      <c r="AV246" s="14" t="s">
        <v>83</v>
      </c>
      <c r="AW246" s="14" t="s">
        <v>31</v>
      </c>
      <c r="AX246" s="14" t="s">
        <v>75</v>
      </c>
      <c r="AY246" s="175" t="s">
        <v>119</v>
      </c>
    </row>
    <row r="247" spans="2:65" s="12" customFormat="1" ht="12">
      <c r="B247" s="148"/>
      <c r="D247" s="149" t="s">
        <v>128</v>
      </c>
      <c r="E247" s="150" t="s">
        <v>1</v>
      </c>
      <c r="F247" s="151" t="s">
        <v>342</v>
      </c>
      <c r="H247" s="152">
        <v>71</v>
      </c>
      <c r="I247" s="153"/>
      <c r="L247" s="148"/>
      <c r="M247" s="154"/>
      <c r="T247" s="155"/>
      <c r="AT247" s="150" t="s">
        <v>128</v>
      </c>
      <c r="AU247" s="150" t="s">
        <v>126</v>
      </c>
      <c r="AV247" s="12" t="s">
        <v>126</v>
      </c>
      <c r="AW247" s="12" t="s">
        <v>31</v>
      </c>
      <c r="AX247" s="12" t="s">
        <v>83</v>
      </c>
      <c r="AY247" s="150" t="s">
        <v>119</v>
      </c>
    </row>
    <row r="248" spans="2:65" s="1" customFormat="1" ht="24.25" customHeight="1">
      <c r="B248" s="31"/>
      <c r="C248" s="134" t="s">
        <v>343</v>
      </c>
      <c r="D248" s="134" t="s">
        <v>121</v>
      </c>
      <c r="E248" s="135" t="s">
        <v>344</v>
      </c>
      <c r="F248" s="136" t="s">
        <v>345</v>
      </c>
      <c r="G248" s="137" t="s">
        <v>124</v>
      </c>
      <c r="H248" s="138">
        <v>7.1</v>
      </c>
      <c r="I248" s="139"/>
      <c r="J248" s="140">
        <f>ROUND(I248*H248,2)</f>
        <v>0</v>
      </c>
      <c r="K248" s="141"/>
      <c r="L248" s="31"/>
      <c r="M248" s="142" t="s">
        <v>1</v>
      </c>
      <c r="N248" s="143" t="s">
        <v>41</v>
      </c>
      <c r="P248" s="144">
        <f>O248*H248</f>
        <v>0</v>
      </c>
      <c r="Q248" s="144">
        <v>2.2375205</v>
      </c>
      <c r="R248" s="144">
        <f>Q248*H248</f>
        <v>15.88639555</v>
      </c>
      <c r="S248" s="144">
        <v>0</v>
      </c>
      <c r="T248" s="145">
        <f>S248*H248</f>
        <v>0</v>
      </c>
      <c r="AR248" s="146" t="s">
        <v>125</v>
      </c>
      <c r="AT248" s="146" t="s">
        <v>121</v>
      </c>
      <c r="AU248" s="146" t="s">
        <v>126</v>
      </c>
      <c r="AY248" s="16" t="s">
        <v>119</v>
      </c>
      <c r="BE248" s="147">
        <f>IF(N248="základná",J248,0)</f>
        <v>0</v>
      </c>
      <c r="BF248" s="147">
        <f>IF(N248="znížená",J248,0)</f>
        <v>0</v>
      </c>
      <c r="BG248" s="147">
        <f>IF(N248="zákl. prenesená",J248,0)</f>
        <v>0</v>
      </c>
      <c r="BH248" s="147">
        <f>IF(N248="zníž. prenesená",J248,0)</f>
        <v>0</v>
      </c>
      <c r="BI248" s="147">
        <f>IF(N248="nulová",J248,0)</f>
        <v>0</v>
      </c>
      <c r="BJ248" s="16" t="s">
        <v>126</v>
      </c>
      <c r="BK248" s="147">
        <f>ROUND(I248*H248,2)</f>
        <v>0</v>
      </c>
      <c r="BL248" s="16" t="s">
        <v>125</v>
      </c>
      <c r="BM248" s="146" t="s">
        <v>346</v>
      </c>
    </row>
    <row r="249" spans="2:65" s="12" customFormat="1" ht="12">
      <c r="B249" s="148"/>
      <c r="D249" s="149" t="s">
        <v>128</v>
      </c>
      <c r="E249" s="150" t="s">
        <v>1</v>
      </c>
      <c r="F249" s="151" t="s">
        <v>347</v>
      </c>
      <c r="H249" s="152">
        <v>7.1</v>
      </c>
      <c r="I249" s="153"/>
      <c r="L249" s="148"/>
      <c r="M249" s="154"/>
      <c r="T249" s="155"/>
      <c r="AT249" s="150" t="s">
        <v>128</v>
      </c>
      <c r="AU249" s="150" t="s">
        <v>126</v>
      </c>
      <c r="AV249" s="12" t="s">
        <v>126</v>
      </c>
      <c r="AW249" s="12" t="s">
        <v>31</v>
      </c>
      <c r="AX249" s="12" t="s">
        <v>83</v>
      </c>
      <c r="AY249" s="150" t="s">
        <v>119</v>
      </c>
    </row>
    <row r="250" spans="2:65" s="1" customFormat="1" ht="24.25" customHeight="1">
      <c r="B250" s="31"/>
      <c r="C250" s="134" t="s">
        <v>348</v>
      </c>
      <c r="D250" s="134" t="s">
        <v>121</v>
      </c>
      <c r="E250" s="135" t="s">
        <v>349</v>
      </c>
      <c r="F250" s="136" t="s">
        <v>350</v>
      </c>
      <c r="G250" s="137" t="s">
        <v>135</v>
      </c>
      <c r="H250" s="138">
        <v>71</v>
      </c>
      <c r="I250" s="139"/>
      <c r="J250" s="140">
        <f>ROUND(I250*H250,2)</f>
        <v>0</v>
      </c>
      <c r="K250" s="141"/>
      <c r="L250" s="31"/>
      <c r="M250" s="142" t="s">
        <v>1</v>
      </c>
      <c r="N250" s="143" t="s">
        <v>41</v>
      </c>
      <c r="P250" s="144">
        <f>O250*H250</f>
        <v>0</v>
      </c>
      <c r="Q250" s="144">
        <v>0.46</v>
      </c>
      <c r="R250" s="144">
        <f>Q250*H250</f>
        <v>32.660000000000004</v>
      </c>
      <c r="S250" s="144">
        <v>0</v>
      </c>
      <c r="T250" s="145">
        <f>S250*H250</f>
        <v>0</v>
      </c>
      <c r="AR250" s="146" t="s">
        <v>125</v>
      </c>
      <c r="AT250" s="146" t="s">
        <v>121</v>
      </c>
      <c r="AU250" s="146" t="s">
        <v>126</v>
      </c>
      <c r="AY250" s="16" t="s">
        <v>119</v>
      </c>
      <c r="BE250" s="147">
        <f>IF(N250="základná",J250,0)</f>
        <v>0</v>
      </c>
      <c r="BF250" s="147">
        <f>IF(N250="znížená",J250,0)</f>
        <v>0</v>
      </c>
      <c r="BG250" s="147">
        <f>IF(N250="zákl. prenesená",J250,0)</f>
        <v>0</v>
      </c>
      <c r="BH250" s="147">
        <f>IF(N250="zníž. prenesená",J250,0)</f>
        <v>0</v>
      </c>
      <c r="BI250" s="147">
        <f>IF(N250="nulová",J250,0)</f>
        <v>0</v>
      </c>
      <c r="BJ250" s="16" t="s">
        <v>126</v>
      </c>
      <c r="BK250" s="147">
        <f>ROUND(I250*H250,2)</f>
        <v>0</v>
      </c>
      <c r="BL250" s="16" t="s">
        <v>125</v>
      </c>
      <c r="BM250" s="146" t="s">
        <v>351</v>
      </c>
    </row>
    <row r="251" spans="2:65" s="14" customFormat="1" ht="12">
      <c r="B251" s="174"/>
      <c r="D251" s="149" t="s">
        <v>128</v>
      </c>
      <c r="E251" s="175" t="s">
        <v>1</v>
      </c>
      <c r="F251" s="176" t="s">
        <v>352</v>
      </c>
      <c r="H251" s="175" t="s">
        <v>1</v>
      </c>
      <c r="I251" s="177"/>
      <c r="L251" s="174"/>
      <c r="M251" s="178"/>
      <c r="T251" s="179"/>
      <c r="AT251" s="175" t="s">
        <v>128</v>
      </c>
      <c r="AU251" s="175" t="s">
        <v>126</v>
      </c>
      <c r="AV251" s="14" t="s">
        <v>83</v>
      </c>
      <c r="AW251" s="14" t="s">
        <v>31</v>
      </c>
      <c r="AX251" s="14" t="s">
        <v>75</v>
      </c>
      <c r="AY251" s="175" t="s">
        <v>119</v>
      </c>
    </row>
    <row r="252" spans="2:65" s="12" customFormat="1" ht="12">
      <c r="B252" s="148"/>
      <c r="D252" s="149" t="s">
        <v>128</v>
      </c>
      <c r="E252" s="150" t="s">
        <v>1</v>
      </c>
      <c r="F252" s="151" t="s">
        <v>353</v>
      </c>
      <c r="H252" s="152">
        <v>71</v>
      </c>
      <c r="I252" s="153"/>
      <c r="L252" s="148"/>
      <c r="M252" s="154"/>
      <c r="T252" s="155"/>
      <c r="AT252" s="150" t="s">
        <v>128</v>
      </c>
      <c r="AU252" s="150" t="s">
        <v>126</v>
      </c>
      <c r="AV252" s="12" t="s">
        <v>126</v>
      </c>
      <c r="AW252" s="12" t="s">
        <v>31</v>
      </c>
      <c r="AX252" s="12" t="s">
        <v>83</v>
      </c>
      <c r="AY252" s="150" t="s">
        <v>119</v>
      </c>
    </row>
    <row r="253" spans="2:65" s="11" customFormat="1" ht="22.75" customHeight="1">
      <c r="B253" s="122"/>
      <c r="D253" s="123" t="s">
        <v>74</v>
      </c>
      <c r="E253" s="132" t="s">
        <v>354</v>
      </c>
      <c r="F253" s="132" t="s">
        <v>355</v>
      </c>
      <c r="I253" s="125"/>
      <c r="J253" s="133">
        <f>BK253</f>
        <v>0</v>
      </c>
      <c r="L253" s="122"/>
      <c r="M253" s="127"/>
      <c r="P253" s="128">
        <f>SUM(P254:P275)</f>
        <v>0</v>
      </c>
      <c r="R253" s="128">
        <f>SUM(R254:R275)</f>
        <v>0.48976799999999993</v>
      </c>
      <c r="T253" s="129">
        <f>SUM(T254:T275)</f>
        <v>0</v>
      </c>
      <c r="AR253" s="123" t="s">
        <v>83</v>
      </c>
      <c r="AT253" s="130" t="s">
        <v>74</v>
      </c>
      <c r="AU253" s="130" t="s">
        <v>83</v>
      </c>
      <c r="AY253" s="123" t="s">
        <v>119</v>
      </c>
      <c r="BK253" s="131">
        <f>SUM(BK254:BK275)</f>
        <v>0</v>
      </c>
    </row>
    <row r="254" spans="2:65" s="1" customFormat="1" ht="24.25" customHeight="1">
      <c r="B254" s="31"/>
      <c r="C254" s="134" t="s">
        <v>356</v>
      </c>
      <c r="D254" s="134" t="s">
        <v>121</v>
      </c>
      <c r="E254" s="135" t="s">
        <v>357</v>
      </c>
      <c r="F254" s="136" t="s">
        <v>358</v>
      </c>
      <c r="G254" s="137" t="s">
        <v>233</v>
      </c>
      <c r="H254" s="138">
        <v>6</v>
      </c>
      <c r="I254" s="139"/>
      <c r="J254" s="140">
        <f>ROUND(I254*H254,2)</f>
        <v>0</v>
      </c>
      <c r="K254" s="141"/>
      <c r="L254" s="31"/>
      <c r="M254" s="142" t="s">
        <v>1</v>
      </c>
      <c r="N254" s="143" t="s">
        <v>41</v>
      </c>
      <c r="P254" s="144">
        <f>O254*H254</f>
        <v>0</v>
      </c>
      <c r="Q254" s="144">
        <v>5.0000000000000002E-5</v>
      </c>
      <c r="R254" s="144">
        <f>Q254*H254</f>
        <v>3.0000000000000003E-4</v>
      </c>
      <c r="S254" s="144">
        <v>0</v>
      </c>
      <c r="T254" s="145">
        <f>S254*H254</f>
        <v>0</v>
      </c>
      <c r="AR254" s="146" t="s">
        <v>125</v>
      </c>
      <c r="AT254" s="146" t="s">
        <v>121</v>
      </c>
      <c r="AU254" s="146" t="s">
        <v>126</v>
      </c>
      <c r="AY254" s="16" t="s">
        <v>119</v>
      </c>
      <c r="BE254" s="147">
        <f>IF(N254="základná",J254,0)</f>
        <v>0</v>
      </c>
      <c r="BF254" s="147">
        <f>IF(N254="znížená",J254,0)</f>
        <v>0</v>
      </c>
      <c r="BG254" s="147">
        <f>IF(N254="zákl. prenesená",J254,0)</f>
        <v>0</v>
      </c>
      <c r="BH254" s="147">
        <f>IF(N254="zníž. prenesená",J254,0)</f>
        <v>0</v>
      </c>
      <c r="BI254" s="147">
        <f>IF(N254="nulová",J254,0)</f>
        <v>0</v>
      </c>
      <c r="BJ254" s="16" t="s">
        <v>126</v>
      </c>
      <c r="BK254" s="147">
        <f>ROUND(I254*H254,2)</f>
        <v>0</v>
      </c>
      <c r="BL254" s="16" t="s">
        <v>125</v>
      </c>
      <c r="BM254" s="146" t="s">
        <v>359</v>
      </c>
    </row>
    <row r="255" spans="2:65" s="1" customFormat="1" ht="66.75" customHeight="1">
      <c r="B255" s="31"/>
      <c r="C255" s="134" t="s">
        <v>360</v>
      </c>
      <c r="D255" s="134" t="s">
        <v>121</v>
      </c>
      <c r="E255" s="135" t="s">
        <v>361</v>
      </c>
      <c r="F255" s="136" t="s">
        <v>362</v>
      </c>
      <c r="G255" s="137" t="s">
        <v>211</v>
      </c>
      <c r="H255" s="138">
        <v>11</v>
      </c>
      <c r="I255" s="139"/>
      <c r="J255" s="140">
        <f>ROUND(I255*H255,2)</f>
        <v>0</v>
      </c>
      <c r="K255" s="141"/>
      <c r="L255" s="31"/>
      <c r="M255" s="142" t="s">
        <v>1</v>
      </c>
      <c r="N255" s="143" t="s">
        <v>41</v>
      </c>
      <c r="P255" s="144">
        <f>O255*H255</f>
        <v>0</v>
      </c>
      <c r="Q255" s="144">
        <v>1.6000000000000001E-3</v>
      </c>
      <c r="R255" s="144">
        <f>Q255*H255</f>
        <v>1.7600000000000001E-2</v>
      </c>
      <c r="S255" s="144">
        <v>0</v>
      </c>
      <c r="T255" s="145">
        <f>S255*H255</f>
        <v>0</v>
      </c>
      <c r="AR255" s="146" t="s">
        <v>125</v>
      </c>
      <c r="AT255" s="146" t="s">
        <v>121</v>
      </c>
      <c r="AU255" s="146" t="s">
        <v>126</v>
      </c>
      <c r="AY255" s="16" t="s">
        <v>119</v>
      </c>
      <c r="BE255" s="147">
        <f>IF(N255="základná",J255,0)</f>
        <v>0</v>
      </c>
      <c r="BF255" s="147">
        <f>IF(N255="znížená",J255,0)</f>
        <v>0</v>
      </c>
      <c r="BG255" s="147">
        <f>IF(N255="zákl. prenesená",J255,0)</f>
        <v>0</v>
      </c>
      <c r="BH255" s="147">
        <f>IF(N255="zníž. prenesená",J255,0)</f>
        <v>0</v>
      </c>
      <c r="BI255" s="147">
        <f>IF(N255="nulová",J255,0)</f>
        <v>0</v>
      </c>
      <c r="BJ255" s="16" t="s">
        <v>126</v>
      </c>
      <c r="BK255" s="147">
        <f>ROUND(I255*H255,2)</f>
        <v>0</v>
      </c>
      <c r="BL255" s="16" t="s">
        <v>125</v>
      </c>
      <c r="BM255" s="146" t="s">
        <v>363</v>
      </c>
    </row>
    <row r="256" spans="2:65" s="1" customFormat="1" ht="37.75" customHeight="1">
      <c r="B256" s="31"/>
      <c r="C256" s="134" t="s">
        <v>364</v>
      </c>
      <c r="D256" s="134" t="s">
        <v>121</v>
      </c>
      <c r="E256" s="135" t="s">
        <v>365</v>
      </c>
      <c r="F256" s="136" t="s">
        <v>366</v>
      </c>
      <c r="G256" s="137" t="s">
        <v>211</v>
      </c>
      <c r="H256" s="138">
        <v>38</v>
      </c>
      <c r="I256" s="139"/>
      <c r="J256" s="140">
        <f>ROUND(I256*H256,2)</f>
        <v>0</v>
      </c>
      <c r="K256" s="141"/>
      <c r="L256" s="31"/>
      <c r="M256" s="142" t="s">
        <v>1</v>
      </c>
      <c r="N256" s="143" t="s">
        <v>41</v>
      </c>
      <c r="P256" s="144">
        <f>O256*H256</f>
        <v>0</v>
      </c>
      <c r="Q256" s="144">
        <v>7.2999999999999996E-4</v>
      </c>
      <c r="R256" s="144">
        <f>Q256*H256</f>
        <v>2.7739999999999997E-2</v>
      </c>
      <c r="S256" s="144">
        <v>0</v>
      </c>
      <c r="T256" s="145">
        <f>S256*H256</f>
        <v>0</v>
      </c>
      <c r="AR256" s="146" t="s">
        <v>125</v>
      </c>
      <c r="AT256" s="146" t="s">
        <v>121</v>
      </c>
      <c r="AU256" s="146" t="s">
        <v>126</v>
      </c>
      <c r="AY256" s="16" t="s">
        <v>119</v>
      </c>
      <c r="BE256" s="147">
        <f>IF(N256="základná",J256,0)</f>
        <v>0</v>
      </c>
      <c r="BF256" s="147">
        <f>IF(N256="znížená",J256,0)</f>
        <v>0</v>
      </c>
      <c r="BG256" s="147">
        <f>IF(N256="zákl. prenesená",J256,0)</f>
        <v>0</v>
      </c>
      <c r="BH256" s="147">
        <f>IF(N256="zníž. prenesená",J256,0)</f>
        <v>0</v>
      </c>
      <c r="BI256" s="147">
        <f>IF(N256="nulová",J256,0)</f>
        <v>0</v>
      </c>
      <c r="BJ256" s="16" t="s">
        <v>126</v>
      </c>
      <c r="BK256" s="147">
        <f>ROUND(I256*H256,2)</f>
        <v>0</v>
      </c>
      <c r="BL256" s="16" t="s">
        <v>125</v>
      </c>
      <c r="BM256" s="146" t="s">
        <v>367</v>
      </c>
    </row>
    <row r="257" spans="2:65" s="12" customFormat="1" ht="24">
      <c r="B257" s="148"/>
      <c r="D257" s="149" t="s">
        <v>128</v>
      </c>
      <c r="E257" s="150" t="s">
        <v>1</v>
      </c>
      <c r="F257" s="151" t="s">
        <v>368</v>
      </c>
      <c r="H257" s="152">
        <v>38</v>
      </c>
      <c r="I257" s="153"/>
      <c r="L257" s="148"/>
      <c r="M257" s="154"/>
      <c r="T257" s="155"/>
      <c r="AT257" s="150" t="s">
        <v>128</v>
      </c>
      <c r="AU257" s="150" t="s">
        <v>126</v>
      </c>
      <c r="AV257" s="12" t="s">
        <v>126</v>
      </c>
      <c r="AW257" s="12" t="s">
        <v>31</v>
      </c>
      <c r="AX257" s="12" t="s">
        <v>83</v>
      </c>
      <c r="AY257" s="150" t="s">
        <v>119</v>
      </c>
    </row>
    <row r="258" spans="2:65" s="1" customFormat="1" ht="37.75" customHeight="1">
      <c r="B258" s="31"/>
      <c r="C258" s="134" t="s">
        <v>369</v>
      </c>
      <c r="D258" s="134" t="s">
        <v>121</v>
      </c>
      <c r="E258" s="135" t="s">
        <v>370</v>
      </c>
      <c r="F258" s="136" t="s">
        <v>371</v>
      </c>
      <c r="G258" s="137" t="s">
        <v>211</v>
      </c>
      <c r="H258" s="138">
        <v>370</v>
      </c>
      <c r="I258" s="139"/>
      <c r="J258" s="140">
        <f>ROUND(I258*H258,2)</f>
        <v>0</v>
      </c>
      <c r="K258" s="141"/>
      <c r="L258" s="31"/>
      <c r="M258" s="142" t="s">
        <v>1</v>
      </c>
      <c r="N258" s="143" t="s">
        <v>41</v>
      </c>
      <c r="P258" s="144">
        <f>O258*H258</f>
        <v>0</v>
      </c>
      <c r="Q258" s="144">
        <v>3.5E-4</v>
      </c>
      <c r="R258" s="144">
        <f>Q258*H258</f>
        <v>0.1295</v>
      </c>
      <c r="S258" s="144">
        <v>0</v>
      </c>
      <c r="T258" s="145">
        <f>S258*H258</f>
        <v>0</v>
      </c>
      <c r="AR258" s="146" t="s">
        <v>125</v>
      </c>
      <c r="AT258" s="146" t="s">
        <v>121</v>
      </c>
      <c r="AU258" s="146" t="s">
        <v>126</v>
      </c>
      <c r="AY258" s="16" t="s">
        <v>119</v>
      </c>
      <c r="BE258" s="147">
        <f>IF(N258="základná",J258,0)</f>
        <v>0</v>
      </c>
      <c r="BF258" s="147">
        <f>IF(N258="znížená",J258,0)</f>
        <v>0</v>
      </c>
      <c r="BG258" s="147">
        <f>IF(N258="zákl. prenesená",J258,0)</f>
        <v>0</v>
      </c>
      <c r="BH258" s="147">
        <f>IF(N258="zníž. prenesená",J258,0)</f>
        <v>0</v>
      </c>
      <c r="BI258" s="147">
        <f>IF(N258="nulová",J258,0)</f>
        <v>0</v>
      </c>
      <c r="BJ258" s="16" t="s">
        <v>126</v>
      </c>
      <c r="BK258" s="147">
        <f>ROUND(I258*H258,2)</f>
        <v>0</v>
      </c>
      <c r="BL258" s="16" t="s">
        <v>125</v>
      </c>
      <c r="BM258" s="146" t="s">
        <v>372</v>
      </c>
    </row>
    <row r="259" spans="2:65" s="12" customFormat="1" ht="12">
      <c r="B259" s="148"/>
      <c r="D259" s="149" t="s">
        <v>128</v>
      </c>
      <c r="E259" s="150" t="s">
        <v>1</v>
      </c>
      <c r="F259" s="151" t="s">
        <v>373</v>
      </c>
      <c r="H259" s="152">
        <v>370</v>
      </c>
      <c r="I259" s="153"/>
      <c r="L259" s="148"/>
      <c r="M259" s="154"/>
      <c r="T259" s="155"/>
      <c r="AT259" s="150" t="s">
        <v>128</v>
      </c>
      <c r="AU259" s="150" t="s">
        <v>126</v>
      </c>
      <c r="AV259" s="12" t="s">
        <v>126</v>
      </c>
      <c r="AW259" s="12" t="s">
        <v>31</v>
      </c>
      <c r="AX259" s="12" t="s">
        <v>75</v>
      </c>
      <c r="AY259" s="150" t="s">
        <v>119</v>
      </c>
    </row>
    <row r="260" spans="2:65" s="13" customFormat="1" ht="12">
      <c r="B260" s="156"/>
      <c r="D260" s="149" t="s">
        <v>128</v>
      </c>
      <c r="E260" s="157" t="s">
        <v>1</v>
      </c>
      <c r="F260" s="158" t="s">
        <v>132</v>
      </c>
      <c r="H260" s="159">
        <v>370</v>
      </c>
      <c r="I260" s="160"/>
      <c r="L260" s="156"/>
      <c r="M260" s="161"/>
      <c r="T260" s="162"/>
      <c r="AT260" s="157" t="s">
        <v>128</v>
      </c>
      <c r="AU260" s="157" t="s">
        <v>126</v>
      </c>
      <c r="AV260" s="13" t="s">
        <v>125</v>
      </c>
      <c r="AW260" s="13" t="s">
        <v>31</v>
      </c>
      <c r="AX260" s="13" t="s">
        <v>83</v>
      </c>
      <c r="AY260" s="157" t="s">
        <v>119</v>
      </c>
    </row>
    <row r="261" spans="2:65" s="1" customFormat="1" ht="37.75" customHeight="1">
      <c r="B261" s="31"/>
      <c r="C261" s="134" t="s">
        <v>374</v>
      </c>
      <c r="D261" s="134" t="s">
        <v>121</v>
      </c>
      <c r="E261" s="135" t="s">
        <v>375</v>
      </c>
      <c r="F261" s="136" t="s">
        <v>376</v>
      </c>
      <c r="G261" s="137" t="s">
        <v>135</v>
      </c>
      <c r="H261" s="138">
        <v>48.6</v>
      </c>
      <c r="I261" s="139"/>
      <c r="J261" s="140">
        <f>ROUND(I261*H261,2)</f>
        <v>0</v>
      </c>
      <c r="K261" s="141"/>
      <c r="L261" s="31"/>
      <c r="M261" s="142" t="s">
        <v>1</v>
      </c>
      <c r="N261" s="143" t="s">
        <v>41</v>
      </c>
      <c r="P261" s="144">
        <f>O261*H261</f>
        <v>0</v>
      </c>
      <c r="Q261" s="144">
        <v>2.9299999999999999E-3</v>
      </c>
      <c r="R261" s="144">
        <f>Q261*H261</f>
        <v>0.142398</v>
      </c>
      <c r="S261" s="144">
        <v>0</v>
      </c>
      <c r="T261" s="145">
        <f>S261*H261</f>
        <v>0</v>
      </c>
      <c r="AR261" s="146" t="s">
        <v>125</v>
      </c>
      <c r="AT261" s="146" t="s">
        <v>121</v>
      </c>
      <c r="AU261" s="146" t="s">
        <v>126</v>
      </c>
      <c r="AY261" s="16" t="s">
        <v>119</v>
      </c>
      <c r="BE261" s="147">
        <f>IF(N261="základná",J261,0)</f>
        <v>0</v>
      </c>
      <c r="BF261" s="147">
        <f>IF(N261="znížená",J261,0)</f>
        <v>0</v>
      </c>
      <c r="BG261" s="147">
        <f>IF(N261="zákl. prenesená",J261,0)</f>
        <v>0</v>
      </c>
      <c r="BH261" s="147">
        <f>IF(N261="zníž. prenesená",J261,0)</f>
        <v>0</v>
      </c>
      <c r="BI261" s="147">
        <f>IF(N261="nulová",J261,0)</f>
        <v>0</v>
      </c>
      <c r="BJ261" s="16" t="s">
        <v>126</v>
      </c>
      <c r="BK261" s="147">
        <f>ROUND(I261*H261,2)</f>
        <v>0</v>
      </c>
      <c r="BL261" s="16" t="s">
        <v>125</v>
      </c>
      <c r="BM261" s="146" t="s">
        <v>377</v>
      </c>
    </row>
    <row r="262" spans="2:65" s="12" customFormat="1" ht="12">
      <c r="B262" s="148"/>
      <c r="D262" s="149" t="s">
        <v>128</v>
      </c>
      <c r="E262" s="150" t="s">
        <v>1</v>
      </c>
      <c r="F262" s="151" t="s">
        <v>378</v>
      </c>
      <c r="H262" s="152">
        <v>0.6</v>
      </c>
      <c r="I262" s="153"/>
      <c r="L262" s="148"/>
      <c r="M262" s="154"/>
      <c r="T262" s="155"/>
      <c r="AT262" s="150" t="s">
        <v>128</v>
      </c>
      <c r="AU262" s="150" t="s">
        <v>126</v>
      </c>
      <c r="AV262" s="12" t="s">
        <v>126</v>
      </c>
      <c r="AW262" s="12" t="s">
        <v>31</v>
      </c>
      <c r="AX262" s="12" t="s">
        <v>75</v>
      </c>
      <c r="AY262" s="150" t="s">
        <v>119</v>
      </c>
    </row>
    <row r="263" spans="2:65" s="12" customFormat="1" ht="12">
      <c r="B263" s="148"/>
      <c r="D263" s="149" t="s">
        <v>128</v>
      </c>
      <c r="E263" s="150" t="s">
        <v>1</v>
      </c>
      <c r="F263" s="151" t="s">
        <v>379</v>
      </c>
      <c r="H263" s="152">
        <v>48</v>
      </c>
      <c r="I263" s="153"/>
      <c r="L263" s="148"/>
      <c r="M263" s="154"/>
      <c r="T263" s="155"/>
      <c r="AT263" s="150" t="s">
        <v>128</v>
      </c>
      <c r="AU263" s="150" t="s">
        <v>126</v>
      </c>
      <c r="AV263" s="12" t="s">
        <v>126</v>
      </c>
      <c r="AW263" s="12" t="s">
        <v>31</v>
      </c>
      <c r="AX263" s="12" t="s">
        <v>75</v>
      </c>
      <c r="AY263" s="150" t="s">
        <v>119</v>
      </c>
    </row>
    <row r="264" spans="2:65" s="13" customFormat="1" ht="12">
      <c r="B264" s="156"/>
      <c r="D264" s="149" t="s">
        <v>128</v>
      </c>
      <c r="E264" s="157" t="s">
        <v>1</v>
      </c>
      <c r="F264" s="158" t="s">
        <v>132</v>
      </c>
      <c r="H264" s="159">
        <v>48.6</v>
      </c>
      <c r="I264" s="160"/>
      <c r="L264" s="156"/>
      <c r="M264" s="161"/>
      <c r="T264" s="162"/>
      <c r="AT264" s="157" t="s">
        <v>128</v>
      </c>
      <c r="AU264" s="157" t="s">
        <v>126</v>
      </c>
      <c r="AV264" s="13" t="s">
        <v>125</v>
      </c>
      <c r="AW264" s="13" t="s">
        <v>31</v>
      </c>
      <c r="AX264" s="13" t="s">
        <v>83</v>
      </c>
      <c r="AY264" s="157" t="s">
        <v>119</v>
      </c>
    </row>
    <row r="265" spans="2:65" s="1" customFormat="1" ht="24.25" customHeight="1">
      <c r="B265" s="31"/>
      <c r="C265" s="134" t="s">
        <v>380</v>
      </c>
      <c r="D265" s="134" t="s">
        <v>121</v>
      </c>
      <c r="E265" s="135" t="s">
        <v>381</v>
      </c>
      <c r="F265" s="136" t="s">
        <v>382</v>
      </c>
      <c r="G265" s="137" t="s">
        <v>135</v>
      </c>
      <c r="H265" s="138">
        <v>48</v>
      </c>
      <c r="I265" s="139"/>
      <c r="J265" s="140">
        <f>ROUND(I265*H265,2)</f>
        <v>0</v>
      </c>
      <c r="K265" s="141"/>
      <c r="L265" s="31"/>
      <c r="M265" s="142" t="s">
        <v>1</v>
      </c>
      <c r="N265" s="143" t="s">
        <v>41</v>
      </c>
      <c r="P265" s="144">
        <f>O265*H265</f>
        <v>0</v>
      </c>
      <c r="Q265" s="144">
        <v>3.2000000000000003E-4</v>
      </c>
      <c r="R265" s="144">
        <f>Q265*H265</f>
        <v>1.5360000000000002E-2</v>
      </c>
      <c r="S265" s="144">
        <v>0</v>
      </c>
      <c r="T265" s="145">
        <f>S265*H265</f>
        <v>0</v>
      </c>
      <c r="AR265" s="146" t="s">
        <v>125</v>
      </c>
      <c r="AT265" s="146" t="s">
        <v>121</v>
      </c>
      <c r="AU265" s="146" t="s">
        <v>126</v>
      </c>
      <c r="AY265" s="16" t="s">
        <v>119</v>
      </c>
      <c r="BE265" s="147">
        <f>IF(N265="základná",J265,0)</f>
        <v>0</v>
      </c>
      <c r="BF265" s="147">
        <f>IF(N265="znížená",J265,0)</f>
        <v>0</v>
      </c>
      <c r="BG265" s="147">
        <f>IF(N265="zákl. prenesená",J265,0)</f>
        <v>0</v>
      </c>
      <c r="BH265" s="147">
        <f>IF(N265="zníž. prenesená",J265,0)</f>
        <v>0</v>
      </c>
      <c r="BI265" s="147">
        <f>IF(N265="nulová",J265,0)</f>
        <v>0</v>
      </c>
      <c r="BJ265" s="16" t="s">
        <v>126</v>
      </c>
      <c r="BK265" s="147">
        <f>ROUND(I265*H265,2)</f>
        <v>0</v>
      </c>
      <c r="BL265" s="16" t="s">
        <v>125</v>
      </c>
      <c r="BM265" s="146" t="s">
        <v>383</v>
      </c>
    </row>
    <row r="266" spans="2:65" s="12" customFormat="1" ht="12">
      <c r="B266" s="148"/>
      <c r="D266" s="149" t="s">
        <v>128</v>
      </c>
      <c r="E266" s="150" t="s">
        <v>1</v>
      </c>
      <c r="F266" s="151" t="s">
        <v>379</v>
      </c>
      <c r="H266" s="152">
        <v>48</v>
      </c>
      <c r="I266" s="153"/>
      <c r="L266" s="148"/>
      <c r="M266" s="154"/>
      <c r="T266" s="155"/>
      <c r="AT266" s="150" t="s">
        <v>128</v>
      </c>
      <c r="AU266" s="150" t="s">
        <v>126</v>
      </c>
      <c r="AV266" s="12" t="s">
        <v>126</v>
      </c>
      <c r="AW266" s="12" t="s">
        <v>31</v>
      </c>
      <c r="AX266" s="12" t="s">
        <v>83</v>
      </c>
      <c r="AY266" s="150" t="s">
        <v>119</v>
      </c>
    </row>
    <row r="267" spans="2:65" s="1" customFormat="1" ht="21.75" customHeight="1">
      <c r="B267" s="31"/>
      <c r="C267" s="134" t="s">
        <v>384</v>
      </c>
      <c r="D267" s="134" t="s">
        <v>121</v>
      </c>
      <c r="E267" s="135" t="s">
        <v>385</v>
      </c>
      <c r="F267" s="136" t="s">
        <v>386</v>
      </c>
      <c r="G267" s="137" t="s">
        <v>135</v>
      </c>
      <c r="H267" s="138">
        <v>39</v>
      </c>
      <c r="I267" s="139"/>
      <c r="J267" s="140">
        <f>ROUND(I267*H267,2)</f>
        <v>0</v>
      </c>
      <c r="K267" s="141"/>
      <c r="L267" s="31"/>
      <c r="M267" s="142" t="s">
        <v>1</v>
      </c>
      <c r="N267" s="143" t="s">
        <v>41</v>
      </c>
      <c r="P267" s="144">
        <f>O267*H267</f>
        <v>0</v>
      </c>
      <c r="Q267" s="144">
        <v>4.0099999999999997E-3</v>
      </c>
      <c r="R267" s="144">
        <f>Q267*H267</f>
        <v>0.15638999999999997</v>
      </c>
      <c r="S267" s="144">
        <v>0</v>
      </c>
      <c r="T267" s="145">
        <f>S267*H267</f>
        <v>0</v>
      </c>
      <c r="AR267" s="146" t="s">
        <v>125</v>
      </c>
      <c r="AT267" s="146" t="s">
        <v>121</v>
      </c>
      <c r="AU267" s="146" t="s">
        <v>126</v>
      </c>
      <c r="AY267" s="16" t="s">
        <v>119</v>
      </c>
      <c r="BE267" s="147">
        <f>IF(N267="základná",J267,0)</f>
        <v>0</v>
      </c>
      <c r="BF267" s="147">
        <f>IF(N267="znížená",J267,0)</f>
        <v>0</v>
      </c>
      <c r="BG267" s="147">
        <f>IF(N267="zákl. prenesená",J267,0)</f>
        <v>0</v>
      </c>
      <c r="BH267" s="147">
        <f>IF(N267="zníž. prenesená",J267,0)</f>
        <v>0</v>
      </c>
      <c r="BI267" s="147">
        <f>IF(N267="nulová",J267,0)</f>
        <v>0</v>
      </c>
      <c r="BJ267" s="16" t="s">
        <v>126</v>
      </c>
      <c r="BK267" s="147">
        <f>ROUND(I267*H267,2)</f>
        <v>0</v>
      </c>
      <c r="BL267" s="16" t="s">
        <v>125</v>
      </c>
      <c r="BM267" s="146" t="s">
        <v>387</v>
      </c>
    </row>
    <row r="268" spans="2:65" s="12" customFormat="1" ht="36">
      <c r="B268" s="148"/>
      <c r="D268" s="149" t="s">
        <v>128</v>
      </c>
      <c r="E268" s="150" t="s">
        <v>1</v>
      </c>
      <c r="F268" s="151" t="s">
        <v>388</v>
      </c>
      <c r="H268" s="152">
        <v>39</v>
      </c>
      <c r="I268" s="153"/>
      <c r="L268" s="148"/>
      <c r="M268" s="154"/>
      <c r="T268" s="155"/>
      <c r="AT268" s="150" t="s">
        <v>128</v>
      </c>
      <c r="AU268" s="150" t="s">
        <v>126</v>
      </c>
      <c r="AV268" s="12" t="s">
        <v>126</v>
      </c>
      <c r="AW268" s="12" t="s">
        <v>31</v>
      </c>
      <c r="AX268" s="12" t="s">
        <v>83</v>
      </c>
      <c r="AY268" s="150" t="s">
        <v>119</v>
      </c>
    </row>
    <row r="269" spans="2:65" s="1" customFormat="1" ht="24.25" customHeight="1">
      <c r="B269" s="31"/>
      <c r="C269" s="134" t="s">
        <v>389</v>
      </c>
      <c r="D269" s="134" t="s">
        <v>121</v>
      </c>
      <c r="E269" s="135" t="s">
        <v>390</v>
      </c>
      <c r="F269" s="136" t="s">
        <v>391</v>
      </c>
      <c r="G269" s="137" t="s">
        <v>211</v>
      </c>
      <c r="H269" s="138">
        <v>419</v>
      </c>
      <c r="I269" s="139"/>
      <c r="J269" s="140">
        <f>ROUND(I269*H269,2)</f>
        <v>0</v>
      </c>
      <c r="K269" s="141"/>
      <c r="L269" s="31"/>
      <c r="M269" s="142" t="s">
        <v>1</v>
      </c>
      <c r="N269" s="143" t="s">
        <v>41</v>
      </c>
      <c r="P269" s="144">
        <f>O269*H269</f>
        <v>0</v>
      </c>
      <c r="Q269" s="144">
        <v>0</v>
      </c>
      <c r="R269" s="144">
        <f>Q269*H269</f>
        <v>0</v>
      </c>
      <c r="S269" s="144">
        <v>0</v>
      </c>
      <c r="T269" s="145">
        <f>S269*H269</f>
        <v>0</v>
      </c>
      <c r="AR269" s="146" t="s">
        <v>125</v>
      </c>
      <c r="AT269" s="146" t="s">
        <v>121</v>
      </c>
      <c r="AU269" s="146" t="s">
        <v>126</v>
      </c>
      <c r="AY269" s="16" t="s">
        <v>119</v>
      </c>
      <c r="BE269" s="147">
        <f>IF(N269="základná",J269,0)</f>
        <v>0</v>
      </c>
      <c r="BF269" s="147">
        <f>IF(N269="znížená",J269,0)</f>
        <v>0</v>
      </c>
      <c r="BG269" s="147">
        <f>IF(N269="zákl. prenesená",J269,0)</f>
        <v>0</v>
      </c>
      <c r="BH269" s="147">
        <f>IF(N269="zníž. prenesená",J269,0)</f>
        <v>0</v>
      </c>
      <c r="BI269" s="147">
        <f>IF(N269="nulová",J269,0)</f>
        <v>0</v>
      </c>
      <c r="BJ269" s="16" t="s">
        <v>126</v>
      </c>
      <c r="BK269" s="147">
        <f>ROUND(I269*H269,2)</f>
        <v>0</v>
      </c>
      <c r="BL269" s="16" t="s">
        <v>125</v>
      </c>
      <c r="BM269" s="146" t="s">
        <v>392</v>
      </c>
    </row>
    <row r="270" spans="2:65" s="12" customFormat="1" ht="24">
      <c r="B270" s="148"/>
      <c r="D270" s="149" t="s">
        <v>128</v>
      </c>
      <c r="E270" s="150" t="s">
        <v>1</v>
      </c>
      <c r="F270" s="151" t="s">
        <v>393</v>
      </c>
      <c r="H270" s="152">
        <v>38</v>
      </c>
      <c r="I270" s="153"/>
      <c r="L270" s="148"/>
      <c r="M270" s="154"/>
      <c r="T270" s="155"/>
      <c r="AT270" s="150" t="s">
        <v>128</v>
      </c>
      <c r="AU270" s="150" t="s">
        <v>126</v>
      </c>
      <c r="AV270" s="12" t="s">
        <v>126</v>
      </c>
      <c r="AW270" s="12" t="s">
        <v>31</v>
      </c>
      <c r="AX270" s="12" t="s">
        <v>75</v>
      </c>
      <c r="AY270" s="150" t="s">
        <v>119</v>
      </c>
    </row>
    <row r="271" spans="2:65" s="12" customFormat="1" ht="24">
      <c r="B271" s="148"/>
      <c r="D271" s="149" t="s">
        <v>128</v>
      </c>
      <c r="E271" s="150" t="s">
        <v>1</v>
      </c>
      <c r="F271" s="151" t="s">
        <v>394</v>
      </c>
      <c r="H271" s="152">
        <v>370</v>
      </c>
      <c r="I271" s="153"/>
      <c r="L271" s="148"/>
      <c r="M271" s="154"/>
      <c r="T271" s="155"/>
      <c r="AT271" s="150" t="s">
        <v>128</v>
      </c>
      <c r="AU271" s="150" t="s">
        <v>126</v>
      </c>
      <c r="AV271" s="12" t="s">
        <v>126</v>
      </c>
      <c r="AW271" s="12" t="s">
        <v>31</v>
      </c>
      <c r="AX271" s="12" t="s">
        <v>75</v>
      </c>
      <c r="AY271" s="150" t="s">
        <v>119</v>
      </c>
    </row>
    <row r="272" spans="2:65" s="12" customFormat="1" ht="12">
      <c r="B272" s="148"/>
      <c r="D272" s="149" t="s">
        <v>128</v>
      </c>
      <c r="E272" s="150" t="s">
        <v>1</v>
      </c>
      <c r="F272" s="151" t="s">
        <v>395</v>
      </c>
      <c r="H272" s="152">
        <v>11</v>
      </c>
      <c r="I272" s="153"/>
      <c r="L272" s="148"/>
      <c r="M272" s="154"/>
      <c r="T272" s="155"/>
      <c r="AT272" s="150" t="s">
        <v>128</v>
      </c>
      <c r="AU272" s="150" t="s">
        <v>126</v>
      </c>
      <c r="AV272" s="12" t="s">
        <v>126</v>
      </c>
      <c r="AW272" s="12" t="s">
        <v>31</v>
      </c>
      <c r="AX272" s="12" t="s">
        <v>75</v>
      </c>
      <c r="AY272" s="150" t="s">
        <v>119</v>
      </c>
    </row>
    <row r="273" spans="2:65" s="13" customFormat="1" ht="12">
      <c r="B273" s="156"/>
      <c r="D273" s="149" t="s">
        <v>128</v>
      </c>
      <c r="E273" s="157" t="s">
        <v>1</v>
      </c>
      <c r="F273" s="158" t="s">
        <v>132</v>
      </c>
      <c r="H273" s="159">
        <v>419</v>
      </c>
      <c r="I273" s="160"/>
      <c r="L273" s="156"/>
      <c r="M273" s="161"/>
      <c r="T273" s="162"/>
      <c r="AT273" s="157" t="s">
        <v>128</v>
      </c>
      <c r="AU273" s="157" t="s">
        <v>126</v>
      </c>
      <c r="AV273" s="13" t="s">
        <v>125</v>
      </c>
      <c r="AW273" s="13" t="s">
        <v>31</v>
      </c>
      <c r="AX273" s="13" t="s">
        <v>83</v>
      </c>
      <c r="AY273" s="157" t="s">
        <v>119</v>
      </c>
    </row>
    <row r="274" spans="2:65" s="1" customFormat="1" ht="24.25" customHeight="1">
      <c r="B274" s="31"/>
      <c r="C274" s="134" t="s">
        <v>396</v>
      </c>
      <c r="D274" s="134" t="s">
        <v>121</v>
      </c>
      <c r="E274" s="135" t="s">
        <v>397</v>
      </c>
      <c r="F274" s="136" t="s">
        <v>398</v>
      </c>
      <c r="G274" s="137" t="s">
        <v>135</v>
      </c>
      <c r="H274" s="138">
        <v>48</v>
      </c>
      <c r="I274" s="139"/>
      <c r="J274" s="140">
        <f>ROUND(I274*H274,2)</f>
        <v>0</v>
      </c>
      <c r="K274" s="141"/>
      <c r="L274" s="31"/>
      <c r="M274" s="142" t="s">
        <v>1</v>
      </c>
      <c r="N274" s="143" t="s">
        <v>41</v>
      </c>
      <c r="P274" s="144">
        <f>O274*H274</f>
        <v>0</v>
      </c>
      <c r="Q274" s="144">
        <v>1.0000000000000001E-5</v>
      </c>
      <c r="R274" s="144">
        <f>Q274*H274</f>
        <v>4.8000000000000007E-4</v>
      </c>
      <c r="S274" s="144">
        <v>0</v>
      </c>
      <c r="T274" s="145">
        <f>S274*H274</f>
        <v>0</v>
      </c>
      <c r="AR274" s="146" t="s">
        <v>125</v>
      </c>
      <c r="AT274" s="146" t="s">
        <v>121</v>
      </c>
      <c r="AU274" s="146" t="s">
        <v>126</v>
      </c>
      <c r="AY274" s="16" t="s">
        <v>119</v>
      </c>
      <c r="BE274" s="147">
        <f>IF(N274="základná",J274,0)</f>
        <v>0</v>
      </c>
      <c r="BF274" s="147">
        <f>IF(N274="znížená",J274,0)</f>
        <v>0</v>
      </c>
      <c r="BG274" s="147">
        <f>IF(N274="zákl. prenesená",J274,0)</f>
        <v>0</v>
      </c>
      <c r="BH274" s="147">
        <f>IF(N274="zníž. prenesená",J274,0)</f>
        <v>0</v>
      </c>
      <c r="BI274" s="147">
        <f>IF(N274="nulová",J274,0)</f>
        <v>0</v>
      </c>
      <c r="BJ274" s="16" t="s">
        <v>126</v>
      </c>
      <c r="BK274" s="147">
        <f>ROUND(I274*H274,2)</f>
        <v>0</v>
      </c>
      <c r="BL274" s="16" t="s">
        <v>125</v>
      </c>
      <c r="BM274" s="146" t="s">
        <v>399</v>
      </c>
    </row>
    <row r="275" spans="2:65" s="12" customFormat="1" ht="12">
      <c r="B275" s="148"/>
      <c r="D275" s="149" t="s">
        <v>128</v>
      </c>
      <c r="E275" s="150" t="s">
        <v>1</v>
      </c>
      <c r="F275" s="151" t="s">
        <v>400</v>
      </c>
      <c r="H275" s="152">
        <v>48</v>
      </c>
      <c r="I275" s="153"/>
      <c r="L275" s="148"/>
      <c r="M275" s="154"/>
      <c r="T275" s="155"/>
      <c r="AT275" s="150" t="s">
        <v>128</v>
      </c>
      <c r="AU275" s="150" t="s">
        <v>126</v>
      </c>
      <c r="AV275" s="12" t="s">
        <v>126</v>
      </c>
      <c r="AW275" s="12" t="s">
        <v>31</v>
      </c>
      <c r="AX275" s="12" t="s">
        <v>83</v>
      </c>
      <c r="AY275" s="150" t="s">
        <v>119</v>
      </c>
    </row>
    <row r="276" spans="2:65" s="11" customFormat="1" ht="22.75" customHeight="1">
      <c r="B276" s="122"/>
      <c r="D276" s="123" t="s">
        <v>74</v>
      </c>
      <c r="E276" s="132" t="s">
        <v>164</v>
      </c>
      <c r="F276" s="132" t="s">
        <v>401</v>
      </c>
      <c r="I276" s="125"/>
      <c r="J276" s="133">
        <f>BK276</f>
        <v>0</v>
      </c>
      <c r="L276" s="122"/>
      <c r="M276" s="127"/>
      <c r="P276" s="128">
        <f>SUM(P277:P307)</f>
        <v>0</v>
      </c>
      <c r="R276" s="128">
        <f>SUM(R277:R307)</f>
        <v>35.858628000000003</v>
      </c>
      <c r="T276" s="129">
        <f>SUM(T277:T307)</f>
        <v>0</v>
      </c>
      <c r="AR276" s="123" t="s">
        <v>83</v>
      </c>
      <c r="AT276" s="130" t="s">
        <v>74</v>
      </c>
      <c r="AU276" s="130" t="s">
        <v>83</v>
      </c>
      <c r="AY276" s="123" t="s">
        <v>119</v>
      </c>
      <c r="BK276" s="131">
        <f>SUM(BK277:BK307)</f>
        <v>0</v>
      </c>
    </row>
    <row r="277" spans="2:65" s="1" customFormat="1" ht="37.75" customHeight="1">
      <c r="B277" s="31"/>
      <c r="C277" s="134" t="s">
        <v>402</v>
      </c>
      <c r="D277" s="134" t="s">
        <v>121</v>
      </c>
      <c r="E277" s="135" t="s">
        <v>403</v>
      </c>
      <c r="F277" s="136" t="s">
        <v>404</v>
      </c>
      <c r="G277" s="137" t="s">
        <v>211</v>
      </c>
      <c r="H277" s="138">
        <v>130</v>
      </c>
      <c r="I277" s="139"/>
      <c r="J277" s="140">
        <f>ROUND(I277*H277,2)</f>
        <v>0</v>
      </c>
      <c r="K277" s="141"/>
      <c r="L277" s="31"/>
      <c r="M277" s="142" t="s">
        <v>1</v>
      </c>
      <c r="N277" s="143" t="s">
        <v>41</v>
      </c>
      <c r="P277" s="144">
        <f>O277*H277</f>
        <v>0</v>
      </c>
      <c r="Q277" s="144">
        <v>1.0000000000000001E-5</v>
      </c>
      <c r="R277" s="144">
        <f>Q277*H277</f>
        <v>1.3000000000000002E-3</v>
      </c>
      <c r="S277" s="144">
        <v>0</v>
      </c>
      <c r="T277" s="145">
        <f>S277*H277</f>
        <v>0</v>
      </c>
      <c r="AR277" s="146" t="s">
        <v>125</v>
      </c>
      <c r="AT277" s="146" t="s">
        <v>121</v>
      </c>
      <c r="AU277" s="146" t="s">
        <v>126</v>
      </c>
      <c r="AY277" s="16" t="s">
        <v>119</v>
      </c>
      <c r="BE277" s="147">
        <f>IF(N277="základná",J277,0)</f>
        <v>0</v>
      </c>
      <c r="BF277" s="147">
        <f>IF(N277="znížená",J277,0)</f>
        <v>0</v>
      </c>
      <c r="BG277" s="147">
        <f>IF(N277="zákl. prenesená",J277,0)</f>
        <v>0</v>
      </c>
      <c r="BH277" s="147">
        <f>IF(N277="zníž. prenesená",J277,0)</f>
        <v>0</v>
      </c>
      <c r="BI277" s="147">
        <f>IF(N277="nulová",J277,0)</f>
        <v>0</v>
      </c>
      <c r="BJ277" s="16" t="s">
        <v>126</v>
      </c>
      <c r="BK277" s="147">
        <f>ROUND(I277*H277,2)</f>
        <v>0</v>
      </c>
      <c r="BL277" s="16" t="s">
        <v>125</v>
      </c>
      <c r="BM277" s="146" t="s">
        <v>405</v>
      </c>
    </row>
    <row r="278" spans="2:65" s="12" customFormat="1" ht="36">
      <c r="B278" s="148"/>
      <c r="D278" s="149" t="s">
        <v>128</v>
      </c>
      <c r="E278" s="150" t="s">
        <v>1</v>
      </c>
      <c r="F278" s="151" t="s">
        <v>406</v>
      </c>
      <c r="H278" s="152">
        <v>130</v>
      </c>
      <c r="I278" s="153"/>
      <c r="L278" s="148"/>
      <c r="M278" s="154"/>
      <c r="T278" s="155"/>
      <c r="AT278" s="150" t="s">
        <v>128</v>
      </c>
      <c r="AU278" s="150" t="s">
        <v>126</v>
      </c>
      <c r="AV278" s="12" t="s">
        <v>126</v>
      </c>
      <c r="AW278" s="12" t="s">
        <v>31</v>
      </c>
      <c r="AX278" s="12" t="s">
        <v>83</v>
      </c>
      <c r="AY278" s="150" t="s">
        <v>119</v>
      </c>
    </row>
    <row r="279" spans="2:65" s="1" customFormat="1" ht="24.25" customHeight="1">
      <c r="B279" s="31"/>
      <c r="C279" s="163" t="s">
        <v>407</v>
      </c>
      <c r="D279" s="163" t="s">
        <v>175</v>
      </c>
      <c r="E279" s="164" t="s">
        <v>408</v>
      </c>
      <c r="F279" s="165" t="s">
        <v>409</v>
      </c>
      <c r="G279" s="166" t="s">
        <v>410</v>
      </c>
      <c r="H279" s="167">
        <v>1</v>
      </c>
      <c r="I279" s="168"/>
      <c r="J279" s="169">
        <f>ROUND(I279*H279,2)</f>
        <v>0</v>
      </c>
      <c r="K279" s="170"/>
      <c r="L279" s="171"/>
      <c r="M279" s="172" t="s">
        <v>1</v>
      </c>
      <c r="N279" s="173" t="s">
        <v>41</v>
      </c>
      <c r="P279" s="144">
        <f>O279*H279</f>
        <v>0</v>
      </c>
      <c r="Q279" s="144">
        <v>2.6009999999999998E-2</v>
      </c>
      <c r="R279" s="144">
        <f>Q279*H279</f>
        <v>2.6009999999999998E-2</v>
      </c>
      <c r="S279" s="144">
        <v>0</v>
      </c>
      <c r="T279" s="145">
        <f>S279*H279</f>
        <v>0</v>
      </c>
      <c r="AR279" s="146" t="s">
        <v>164</v>
      </c>
      <c r="AT279" s="146" t="s">
        <v>175</v>
      </c>
      <c r="AU279" s="146" t="s">
        <v>126</v>
      </c>
      <c r="AY279" s="16" t="s">
        <v>119</v>
      </c>
      <c r="BE279" s="147">
        <f>IF(N279="základná",J279,0)</f>
        <v>0</v>
      </c>
      <c r="BF279" s="147">
        <f>IF(N279="znížená",J279,0)</f>
        <v>0</v>
      </c>
      <c r="BG279" s="147">
        <f>IF(N279="zákl. prenesená",J279,0)</f>
        <v>0</v>
      </c>
      <c r="BH279" s="147">
        <f>IF(N279="zníž. prenesená",J279,0)</f>
        <v>0</v>
      </c>
      <c r="BI279" s="147">
        <f>IF(N279="nulová",J279,0)</f>
        <v>0</v>
      </c>
      <c r="BJ279" s="16" t="s">
        <v>126</v>
      </c>
      <c r="BK279" s="147">
        <f>ROUND(I279*H279,2)</f>
        <v>0</v>
      </c>
      <c r="BL279" s="16" t="s">
        <v>125</v>
      </c>
      <c r="BM279" s="146" t="s">
        <v>411</v>
      </c>
    </row>
    <row r="280" spans="2:65" s="14" customFormat="1" ht="12">
      <c r="B280" s="174"/>
      <c r="D280" s="149" t="s">
        <v>128</v>
      </c>
      <c r="E280" s="175" t="s">
        <v>1</v>
      </c>
      <c r="F280" s="176" t="s">
        <v>412</v>
      </c>
      <c r="H280" s="175" t="s">
        <v>1</v>
      </c>
      <c r="I280" s="177"/>
      <c r="L280" s="174"/>
      <c r="M280" s="178"/>
      <c r="T280" s="179"/>
      <c r="AT280" s="175" t="s">
        <v>128</v>
      </c>
      <c r="AU280" s="175" t="s">
        <v>126</v>
      </c>
      <c r="AV280" s="14" t="s">
        <v>83</v>
      </c>
      <c r="AW280" s="14" t="s">
        <v>31</v>
      </c>
      <c r="AX280" s="14" t="s">
        <v>75</v>
      </c>
      <c r="AY280" s="175" t="s">
        <v>119</v>
      </c>
    </row>
    <row r="281" spans="2:65" s="14" customFormat="1" ht="12">
      <c r="B281" s="174"/>
      <c r="D281" s="149" t="s">
        <v>128</v>
      </c>
      <c r="E281" s="175" t="s">
        <v>1</v>
      </c>
      <c r="F281" s="176" t="s">
        <v>413</v>
      </c>
      <c r="H281" s="175" t="s">
        <v>1</v>
      </c>
      <c r="I281" s="177"/>
      <c r="L281" s="174"/>
      <c r="M281" s="178"/>
      <c r="T281" s="179"/>
      <c r="AT281" s="175" t="s">
        <v>128</v>
      </c>
      <c r="AU281" s="175" t="s">
        <v>126</v>
      </c>
      <c r="AV281" s="14" t="s">
        <v>83</v>
      </c>
      <c r="AW281" s="14" t="s">
        <v>31</v>
      </c>
      <c r="AX281" s="14" t="s">
        <v>75</v>
      </c>
      <c r="AY281" s="175" t="s">
        <v>119</v>
      </c>
    </row>
    <row r="282" spans="2:65" s="14" customFormat="1" ht="24">
      <c r="B282" s="174"/>
      <c r="D282" s="149" t="s">
        <v>128</v>
      </c>
      <c r="E282" s="175" t="s">
        <v>1</v>
      </c>
      <c r="F282" s="176" t="s">
        <v>414</v>
      </c>
      <c r="H282" s="175" t="s">
        <v>1</v>
      </c>
      <c r="I282" s="177"/>
      <c r="L282" s="174"/>
      <c r="M282" s="178"/>
      <c r="T282" s="179"/>
      <c r="AT282" s="175" t="s">
        <v>128</v>
      </c>
      <c r="AU282" s="175" t="s">
        <v>126</v>
      </c>
      <c r="AV282" s="14" t="s">
        <v>83</v>
      </c>
      <c r="AW282" s="14" t="s">
        <v>31</v>
      </c>
      <c r="AX282" s="14" t="s">
        <v>75</v>
      </c>
      <c r="AY282" s="175" t="s">
        <v>119</v>
      </c>
    </row>
    <row r="283" spans="2:65" s="12" customFormat="1" ht="12">
      <c r="B283" s="148"/>
      <c r="D283" s="149" t="s">
        <v>128</v>
      </c>
      <c r="E283" s="150" t="s">
        <v>1</v>
      </c>
      <c r="F283" s="151" t="s">
        <v>415</v>
      </c>
      <c r="H283" s="152">
        <v>1</v>
      </c>
      <c r="I283" s="153"/>
      <c r="L283" s="148"/>
      <c r="M283" s="154"/>
      <c r="T283" s="155"/>
      <c r="AT283" s="150" t="s">
        <v>128</v>
      </c>
      <c r="AU283" s="150" t="s">
        <v>126</v>
      </c>
      <c r="AV283" s="12" t="s">
        <v>126</v>
      </c>
      <c r="AW283" s="12" t="s">
        <v>31</v>
      </c>
      <c r="AX283" s="12" t="s">
        <v>83</v>
      </c>
      <c r="AY283" s="150" t="s">
        <v>119</v>
      </c>
    </row>
    <row r="284" spans="2:65" s="1" customFormat="1" ht="24.25" customHeight="1">
      <c r="B284" s="31"/>
      <c r="C284" s="134" t="s">
        <v>416</v>
      </c>
      <c r="D284" s="134" t="s">
        <v>121</v>
      </c>
      <c r="E284" s="135" t="s">
        <v>417</v>
      </c>
      <c r="F284" s="136" t="s">
        <v>418</v>
      </c>
      <c r="G284" s="137" t="s">
        <v>233</v>
      </c>
      <c r="H284" s="138">
        <v>13</v>
      </c>
      <c r="I284" s="139"/>
      <c r="J284" s="140">
        <f>ROUND(I284*H284,2)</f>
        <v>0</v>
      </c>
      <c r="K284" s="141"/>
      <c r="L284" s="31"/>
      <c r="M284" s="142" t="s">
        <v>1</v>
      </c>
      <c r="N284" s="143" t="s">
        <v>41</v>
      </c>
      <c r="P284" s="144">
        <f>O284*H284</f>
        <v>0</v>
      </c>
      <c r="Q284" s="144">
        <v>0.34099000000000002</v>
      </c>
      <c r="R284" s="144">
        <f>Q284*H284</f>
        <v>4.4328700000000003</v>
      </c>
      <c r="S284" s="144">
        <v>0</v>
      </c>
      <c r="T284" s="145">
        <f>S284*H284</f>
        <v>0</v>
      </c>
      <c r="AR284" s="146" t="s">
        <v>125</v>
      </c>
      <c r="AT284" s="146" t="s">
        <v>121</v>
      </c>
      <c r="AU284" s="146" t="s">
        <v>126</v>
      </c>
      <c r="AY284" s="16" t="s">
        <v>119</v>
      </c>
      <c r="BE284" s="147">
        <f>IF(N284="základná",J284,0)</f>
        <v>0</v>
      </c>
      <c r="BF284" s="147">
        <f>IF(N284="znížená",J284,0)</f>
        <v>0</v>
      </c>
      <c r="BG284" s="147">
        <f>IF(N284="zákl. prenesená",J284,0)</f>
        <v>0</v>
      </c>
      <c r="BH284" s="147">
        <f>IF(N284="zníž. prenesená",J284,0)</f>
        <v>0</v>
      </c>
      <c r="BI284" s="147">
        <f>IF(N284="nulová",J284,0)</f>
        <v>0</v>
      </c>
      <c r="BJ284" s="16" t="s">
        <v>126</v>
      </c>
      <c r="BK284" s="147">
        <f>ROUND(I284*H284,2)</f>
        <v>0</v>
      </c>
      <c r="BL284" s="16" t="s">
        <v>125</v>
      </c>
      <c r="BM284" s="146" t="s">
        <v>419</v>
      </c>
    </row>
    <row r="285" spans="2:65" s="12" customFormat="1" ht="12">
      <c r="B285" s="148"/>
      <c r="D285" s="149" t="s">
        <v>128</v>
      </c>
      <c r="E285" s="150" t="s">
        <v>1</v>
      </c>
      <c r="F285" s="151" t="s">
        <v>420</v>
      </c>
      <c r="H285" s="152">
        <v>13</v>
      </c>
      <c r="I285" s="153"/>
      <c r="L285" s="148"/>
      <c r="M285" s="154"/>
      <c r="T285" s="155"/>
      <c r="AT285" s="150" t="s">
        <v>128</v>
      </c>
      <c r="AU285" s="150" t="s">
        <v>126</v>
      </c>
      <c r="AV285" s="12" t="s">
        <v>126</v>
      </c>
      <c r="AW285" s="12" t="s">
        <v>31</v>
      </c>
      <c r="AX285" s="12" t="s">
        <v>83</v>
      </c>
      <c r="AY285" s="150" t="s">
        <v>119</v>
      </c>
    </row>
    <row r="286" spans="2:65" s="14" customFormat="1" ht="12">
      <c r="B286" s="174"/>
      <c r="D286" s="149" t="s">
        <v>128</v>
      </c>
      <c r="E286" s="175" t="s">
        <v>1</v>
      </c>
      <c r="F286" s="176" t="s">
        <v>421</v>
      </c>
      <c r="H286" s="175" t="s">
        <v>1</v>
      </c>
      <c r="I286" s="177"/>
      <c r="L286" s="174"/>
      <c r="M286" s="178"/>
      <c r="T286" s="179"/>
      <c r="AT286" s="175" t="s">
        <v>128</v>
      </c>
      <c r="AU286" s="175" t="s">
        <v>126</v>
      </c>
      <c r="AV286" s="14" t="s">
        <v>83</v>
      </c>
      <c r="AW286" s="14" t="s">
        <v>31</v>
      </c>
      <c r="AX286" s="14" t="s">
        <v>75</v>
      </c>
      <c r="AY286" s="175" t="s">
        <v>119</v>
      </c>
    </row>
    <row r="287" spans="2:65" s="14" customFormat="1" ht="12">
      <c r="B287" s="174"/>
      <c r="D287" s="149" t="s">
        <v>128</v>
      </c>
      <c r="E287" s="175" t="s">
        <v>1</v>
      </c>
      <c r="F287" s="176" t="s">
        <v>422</v>
      </c>
      <c r="H287" s="175" t="s">
        <v>1</v>
      </c>
      <c r="I287" s="177"/>
      <c r="L287" s="174"/>
      <c r="M287" s="178"/>
      <c r="T287" s="179"/>
      <c r="AT287" s="175" t="s">
        <v>128</v>
      </c>
      <c r="AU287" s="175" t="s">
        <v>126</v>
      </c>
      <c r="AV287" s="14" t="s">
        <v>83</v>
      </c>
      <c r="AW287" s="14" t="s">
        <v>31</v>
      </c>
      <c r="AX287" s="14" t="s">
        <v>75</v>
      </c>
      <c r="AY287" s="175" t="s">
        <v>119</v>
      </c>
    </row>
    <row r="288" spans="2:65" s="14" customFormat="1" ht="12">
      <c r="B288" s="174"/>
      <c r="D288" s="149" t="s">
        <v>128</v>
      </c>
      <c r="E288" s="175" t="s">
        <v>1</v>
      </c>
      <c r="F288" s="176" t="s">
        <v>423</v>
      </c>
      <c r="H288" s="175" t="s">
        <v>1</v>
      </c>
      <c r="I288" s="177"/>
      <c r="L288" s="174"/>
      <c r="M288" s="178"/>
      <c r="T288" s="179"/>
      <c r="AT288" s="175" t="s">
        <v>128</v>
      </c>
      <c r="AU288" s="175" t="s">
        <v>126</v>
      </c>
      <c r="AV288" s="14" t="s">
        <v>83</v>
      </c>
      <c r="AW288" s="14" t="s">
        <v>31</v>
      </c>
      <c r="AX288" s="14" t="s">
        <v>75</v>
      </c>
      <c r="AY288" s="175" t="s">
        <v>119</v>
      </c>
    </row>
    <row r="289" spans="2:65" s="14" customFormat="1" ht="12">
      <c r="B289" s="174"/>
      <c r="D289" s="149" t="s">
        <v>128</v>
      </c>
      <c r="E289" s="175" t="s">
        <v>1</v>
      </c>
      <c r="F289" s="176" t="s">
        <v>424</v>
      </c>
      <c r="H289" s="175" t="s">
        <v>1</v>
      </c>
      <c r="I289" s="177"/>
      <c r="L289" s="174"/>
      <c r="M289" s="178"/>
      <c r="T289" s="179"/>
      <c r="AT289" s="175" t="s">
        <v>128</v>
      </c>
      <c r="AU289" s="175" t="s">
        <v>126</v>
      </c>
      <c r="AV289" s="14" t="s">
        <v>83</v>
      </c>
      <c r="AW289" s="14" t="s">
        <v>31</v>
      </c>
      <c r="AX289" s="14" t="s">
        <v>75</v>
      </c>
      <c r="AY289" s="175" t="s">
        <v>119</v>
      </c>
    </row>
    <row r="290" spans="2:65" s="1" customFormat="1" ht="24.25" customHeight="1">
      <c r="B290" s="31"/>
      <c r="C290" s="163" t="s">
        <v>425</v>
      </c>
      <c r="D290" s="163" t="s">
        <v>175</v>
      </c>
      <c r="E290" s="164" t="s">
        <v>426</v>
      </c>
      <c r="F290" s="165" t="s">
        <v>427</v>
      </c>
      <c r="G290" s="166" t="s">
        <v>233</v>
      </c>
      <c r="H290" s="167">
        <v>13</v>
      </c>
      <c r="I290" s="168"/>
      <c r="J290" s="169">
        <f t="shared" ref="J290:J296" si="0">ROUND(I290*H290,2)</f>
        <v>0</v>
      </c>
      <c r="K290" s="170"/>
      <c r="L290" s="171"/>
      <c r="M290" s="172" t="s">
        <v>1</v>
      </c>
      <c r="N290" s="173" t="s">
        <v>41</v>
      </c>
      <c r="P290" s="144">
        <f t="shared" ref="P290:P296" si="1">O290*H290</f>
        <v>0</v>
      </c>
      <c r="Q290" s="144">
        <v>0.17499999999999999</v>
      </c>
      <c r="R290" s="144">
        <f t="shared" ref="R290:R296" si="2">Q290*H290</f>
        <v>2.2749999999999999</v>
      </c>
      <c r="S290" s="144">
        <v>0</v>
      </c>
      <c r="T290" s="145">
        <f t="shared" ref="T290:T296" si="3">S290*H290</f>
        <v>0</v>
      </c>
      <c r="AR290" s="146" t="s">
        <v>164</v>
      </c>
      <c r="AT290" s="146" t="s">
        <v>175</v>
      </c>
      <c r="AU290" s="146" t="s">
        <v>126</v>
      </c>
      <c r="AY290" s="16" t="s">
        <v>119</v>
      </c>
      <c r="BE290" s="147">
        <f t="shared" ref="BE290:BE296" si="4">IF(N290="základná",J290,0)</f>
        <v>0</v>
      </c>
      <c r="BF290" s="147">
        <f t="shared" ref="BF290:BF296" si="5">IF(N290="znížená",J290,0)</f>
        <v>0</v>
      </c>
      <c r="BG290" s="147">
        <f t="shared" ref="BG290:BG296" si="6">IF(N290="zákl. prenesená",J290,0)</f>
        <v>0</v>
      </c>
      <c r="BH290" s="147">
        <f t="shared" ref="BH290:BH296" si="7">IF(N290="zníž. prenesená",J290,0)</f>
        <v>0</v>
      </c>
      <c r="BI290" s="147">
        <f t="shared" ref="BI290:BI296" si="8">IF(N290="nulová",J290,0)</f>
        <v>0</v>
      </c>
      <c r="BJ290" s="16" t="s">
        <v>126</v>
      </c>
      <c r="BK290" s="147">
        <f t="shared" ref="BK290:BK296" si="9">ROUND(I290*H290,2)</f>
        <v>0</v>
      </c>
      <c r="BL290" s="16" t="s">
        <v>125</v>
      </c>
      <c r="BM290" s="146" t="s">
        <v>428</v>
      </c>
    </row>
    <row r="291" spans="2:65" s="1" customFormat="1" ht="24.25" customHeight="1">
      <c r="B291" s="31"/>
      <c r="C291" s="163" t="s">
        <v>429</v>
      </c>
      <c r="D291" s="163" t="s">
        <v>175</v>
      </c>
      <c r="E291" s="164" t="s">
        <v>430</v>
      </c>
      <c r="F291" s="165" t="s">
        <v>431</v>
      </c>
      <c r="G291" s="166" t="s">
        <v>233</v>
      </c>
      <c r="H291" s="167">
        <v>7</v>
      </c>
      <c r="I291" s="168"/>
      <c r="J291" s="169">
        <f t="shared" si="0"/>
        <v>0</v>
      </c>
      <c r="K291" s="170"/>
      <c r="L291" s="171"/>
      <c r="M291" s="172" t="s">
        <v>1</v>
      </c>
      <c r="N291" s="173" t="s">
        <v>41</v>
      </c>
      <c r="P291" s="144">
        <f t="shared" si="1"/>
        <v>0</v>
      </c>
      <c r="Q291" s="144">
        <v>3.6999999999999999E-4</v>
      </c>
      <c r="R291" s="144">
        <f t="shared" si="2"/>
        <v>2.5899999999999999E-3</v>
      </c>
      <c r="S291" s="144">
        <v>0</v>
      </c>
      <c r="T291" s="145">
        <f t="shared" si="3"/>
        <v>0</v>
      </c>
      <c r="AR291" s="146" t="s">
        <v>164</v>
      </c>
      <c r="AT291" s="146" t="s">
        <v>175</v>
      </c>
      <c r="AU291" s="146" t="s">
        <v>126</v>
      </c>
      <c r="AY291" s="16" t="s">
        <v>119</v>
      </c>
      <c r="BE291" s="147">
        <f t="shared" si="4"/>
        <v>0</v>
      </c>
      <c r="BF291" s="147">
        <f t="shared" si="5"/>
        <v>0</v>
      </c>
      <c r="BG291" s="147">
        <f t="shared" si="6"/>
        <v>0</v>
      </c>
      <c r="BH291" s="147">
        <f t="shared" si="7"/>
        <v>0</v>
      </c>
      <c r="BI291" s="147">
        <f t="shared" si="8"/>
        <v>0</v>
      </c>
      <c r="BJ291" s="16" t="s">
        <v>126</v>
      </c>
      <c r="BK291" s="147">
        <f t="shared" si="9"/>
        <v>0</v>
      </c>
      <c r="BL291" s="16" t="s">
        <v>125</v>
      </c>
      <c r="BM291" s="146" t="s">
        <v>432</v>
      </c>
    </row>
    <row r="292" spans="2:65" s="1" customFormat="1" ht="24.25" customHeight="1">
      <c r="B292" s="31"/>
      <c r="C292" s="163" t="s">
        <v>433</v>
      </c>
      <c r="D292" s="163" t="s">
        <v>175</v>
      </c>
      <c r="E292" s="164" t="s">
        <v>434</v>
      </c>
      <c r="F292" s="165" t="s">
        <v>435</v>
      </c>
      <c r="G292" s="166" t="s">
        <v>233</v>
      </c>
      <c r="H292" s="167">
        <v>7</v>
      </c>
      <c r="I292" s="168"/>
      <c r="J292" s="169">
        <f t="shared" si="0"/>
        <v>0</v>
      </c>
      <c r="K292" s="170"/>
      <c r="L292" s="171"/>
      <c r="M292" s="172" t="s">
        <v>1</v>
      </c>
      <c r="N292" s="173" t="s">
        <v>41</v>
      </c>
      <c r="P292" s="144">
        <f t="shared" si="1"/>
        <v>0</v>
      </c>
      <c r="Q292" s="144">
        <v>7.5999999999999998E-2</v>
      </c>
      <c r="R292" s="144">
        <f t="shared" si="2"/>
        <v>0.53200000000000003</v>
      </c>
      <c r="S292" s="144">
        <v>0</v>
      </c>
      <c r="T292" s="145">
        <f t="shared" si="3"/>
        <v>0</v>
      </c>
      <c r="AR292" s="146" t="s">
        <v>164</v>
      </c>
      <c r="AT292" s="146" t="s">
        <v>175</v>
      </c>
      <c r="AU292" s="146" t="s">
        <v>126</v>
      </c>
      <c r="AY292" s="16" t="s">
        <v>119</v>
      </c>
      <c r="BE292" s="147">
        <f t="shared" si="4"/>
        <v>0</v>
      </c>
      <c r="BF292" s="147">
        <f t="shared" si="5"/>
        <v>0</v>
      </c>
      <c r="BG292" s="147">
        <f t="shared" si="6"/>
        <v>0</v>
      </c>
      <c r="BH292" s="147">
        <f t="shared" si="7"/>
        <v>0</v>
      </c>
      <c r="BI292" s="147">
        <f t="shared" si="8"/>
        <v>0</v>
      </c>
      <c r="BJ292" s="16" t="s">
        <v>126</v>
      </c>
      <c r="BK292" s="147">
        <f t="shared" si="9"/>
        <v>0</v>
      </c>
      <c r="BL292" s="16" t="s">
        <v>125</v>
      </c>
      <c r="BM292" s="146" t="s">
        <v>436</v>
      </c>
    </row>
    <row r="293" spans="2:65" s="1" customFormat="1" ht="16.5" customHeight="1">
      <c r="B293" s="31"/>
      <c r="C293" s="134" t="s">
        <v>437</v>
      </c>
      <c r="D293" s="134" t="s">
        <v>121</v>
      </c>
      <c r="E293" s="135" t="s">
        <v>438</v>
      </c>
      <c r="F293" s="136" t="s">
        <v>439</v>
      </c>
      <c r="G293" s="137" t="s">
        <v>233</v>
      </c>
      <c r="H293" s="138">
        <v>10</v>
      </c>
      <c r="I293" s="139"/>
      <c r="J293" s="140">
        <f t="shared" si="0"/>
        <v>0</v>
      </c>
      <c r="K293" s="141"/>
      <c r="L293" s="31"/>
      <c r="M293" s="142" t="s">
        <v>1</v>
      </c>
      <c r="N293" s="143" t="s">
        <v>41</v>
      </c>
      <c r="P293" s="144">
        <f t="shared" si="1"/>
        <v>0</v>
      </c>
      <c r="Q293" s="144">
        <v>0.41055000000000003</v>
      </c>
      <c r="R293" s="144">
        <f t="shared" si="2"/>
        <v>4.1055000000000001</v>
      </c>
      <c r="S293" s="144">
        <v>0</v>
      </c>
      <c r="T293" s="145">
        <f t="shared" si="3"/>
        <v>0</v>
      </c>
      <c r="AR293" s="146" t="s">
        <v>125</v>
      </c>
      <c r="AT293" s="146" t="s">
        <v>121</v>
      </c>
      <c r="AU293" s="146" t="s">
        <v>126</v>
      </c>
      <c r="AY293" s="16" t="s">
        <v>119</v>
      </c>
      <c r="BE293" s="147">
        <f t="shared" si="4"/>
        <v>0</v>
      </c>
      <c r="BF293" s="147">
        <f t="shared" si="5"/>
        <v>0</v>
      </c>
      <c r="BG293" s="147">
        <f t="shared" si="6"/>
        <v>0</v>
      </c>
      <c r="BH293" s="147">
        <f t="shared" si="7"/>
        <v>0</v>
      </c>
      <c r="BI293" s="147">
        <f t="shared" si="8"/>
        <v>0</v>
      </c>
      <c r="BJ293" s="16" t="s">
        <v>126</v>
      </c>
      <c r="BK293" s="147">
        <f t="shared" si="9"/>
        <v>0</v>
      </c>
      <c r="BL293" s="16" t="s">
        <v>125</v>
      </c>
      <c r="BM293" s="146" t="s">
        <v>440</v>
      </c>
    </row>
    <row r="294" spans="2:65" s="1" customFormat="1" ht="16.5" customHeight="1">
      <c r="B294" s="31"/>
      <c r="C294" s="163" t="s">
        <v>441</v>
      </c>
      <c r="D294" s="163" t="s">
        <v>175</v>
      </c>
      <c r="E294" s="164" t="s">
        <v>442</v>
      </c>
      <c r="F294" s="165" t="s">
        <v>443</v>
      </c>
      <c r="G294" s="166" t="s">
        <v>233</v>
      </c>
      <c r="H294" s="167">
        <v>10</v>
      </c>
      <c r="I294" s="168"/>
      <c r="J294" s="169">
        <f t="shared" si="0"/>
        <v>0</v>
      </c>
      <c r="K294" s="170"/>
      <c r="L294" s="171"/>
      <c r="M294" s="172" t="s">
        <v>1</v>
      </c>
      <c r="N294" s="173" t="s">
        <v>41</v>
      </c>
      <c r="P294" s="144">
        <f t="shared" si="1"/>
        <v>0</v>
      </c>
      <c r="Q294" s="144">
        <v>8.6400000000000005E-2</v>
      </c>
      <c r="R294" s="144">
        <f t="shared" si="2"/>
        <v>0.8640000000000001</v>
      </c>
      <c r="S294" s="144">
        <v>0</v>
      </c>
      <c r="T294" s="145">
        <f t="shared" si="3"/>
        <v>0</v>
      </c>
      <c r="AR294" s="146" t="s">
        <v>164</v>
      </c>
      <c r="AT294" s="146" t="s">
        <v>175</v>
      </c>
      <c r="AU294" s="146" t="s">
        <v>126</v>
      </c>
      <c r="AY294" s="16" t="s">
        <v>119</v>
      </c>
      <c r="BE294" s="147">
        <f t="shared" si="4"/>
        <v>0</v>
      </c>
      <c r="BF294" s="147">
        <f t="shared" si="5"/>
        <v>0</v>
      </c>
      <c r="BG294" s="147">
        <f t="shared" si="6"/>
        <v>0</v>
      </c>
      <c r="BH294" s="147">
        <f t="shared" si="7"/>
        <v>0</v>
      </c>
      <c r="BI294" s="147">
        <f t="shared" si="8"/>
        <v>0</v>
      </c>
      <c r="BJ294" s="16" t="s">
        <v>126</v>
      </c>
      <c r="BK294" s="147">
        <f t="shared" si="9"/>
        <v>0</v>
      </c>
      <c r="BL294" s="16" t="s">
        <v>125</v>
      </c>
      <c r="BM294" s="146" t="s">
        <v>444</v>
      </c>
    </row>
    <row r="295" spans="2:65" s="1" customFormat="1" ht="16.5" customHeight="1">
      <c r="B295" s="31"/>
      <c r="C295" s="134" t="s">
        <v>445</v>
      </c>
      <c r="D295" s="134" t="s">
        <v>121</v>
      </c>
      <c r="E295" s="135" t="s">
        <v>446</v>
      </c>
      <c r="F295" s="136" t="s">
        <v>447</v>
      </c>
      <c r="G295" s="137" t="s">
        <v>233</v>
      </c>
      <c r="H295" s="138">
        <v>11</v>
      </c>
      <c r="I295" s="139"/>
      <c r="J295" s="140">
        <f t="shared" si="0"/>
        <v>0</v>
      </c>
      <c r="K295" s="141"/>
      <c r="L295" s="31"/>
      <c r="M295" s="142" t="s">
        <v>1</v>
      </c>
      <c r="N295" s="143" t="s">
        <v>41</v>
      </c>
      <c r="P295" s="144">
        <f t="shared" si="1"/>
        <v>0</v>
      </c>
      <c r="Q295" s="144">
        <v>0.41055000000000003</v>
      </c>
      <c r="R295" s="144">
        <f t="shared" si="2"/>
        <v>4.5160499999999999</v>
      </c>
      <c r="S295" s="144">
        <v>0</v>
      </c>
      <c r="T295" s="145">
        <f t="shared" si="3"/>
        <v>0</v>
      </c>
      <c r="AR295" s="146" t="s">
        <v>125</v>
      </c>
      <c r="AT295" s="146" t="s">
        <v>121</v>
      </c>
      <c r="AU295" s="146" t="s">
        <v>126</v>
      </c>
      <c r="AY295" s="16" t="s">
        <v>119</v>
      </c>
      <c r="BE295" s="147">
        <f t="shared" si="4"/>
        <v>0</v>
      </c>
      <c r="BF295" s="147">
        <f t="shared" si="5"/>
        <v>0</v>
      </c>
      <c r="BG295" s="147">
        <f t="shared" si="6"/>
        <v>0</v>
      </c>
      <c r="BH295" s="147">
        <f t="shared" si="7"/>
        <v>0</v>
      </c>
      <c r="BI295" s="147">
        <f t="shared" si="8"/>
        <v>0</v>
      </c>
      <c r="BJ295" s="16" t="s">
        <v>126</v>
      </c>
      <c r="BK295" s="147">
        <f t="shared" si="9"/>
        <v>0</v>
      </c>
      <c r="BL295" s="16" t="s">
        <v>125</v>
      </c>
      <c r="BM295" s="146" t="s">
        <v>448</v>
      </c>
    </row>
    <row r="296" spans="2:65" s="1" customFormat="1" ht="37.75" customHeight="1">
      <c r="B296" s="31"/>
      <c r="C296" s="134" t="s">
        <v>449</v>
      </c>
      <c r="D296" s="134" t="s">
        <v>121</v>
      </c>
      <c r="E296" s="135" t="s">
        <v>450</v>
      </c>
      <c r="F296" s="136" t="s">
        <v>451</v>
      </c>
      <c r="G296" s="137" t="s">
        <v>211</v>
      </c>
      <c r="H296" s="138">
        <v>31.44</v>
      </c>
      <c r="I296" s="139"/>
      <c r="J296" s="140">
        <f t="shared" si="0"/>
        <v>0</v>
      </c>
      <c r="K296" s="141"/>
      <c r="L296" s="31"/>
      <c r="M296" s="142" t="s">
        <v>1</v>
      </c>
      <c r="N296" s="143" t="s">
        <v>41</v>
      </c>
      <c r="P296" s="144">
        <f t="shared" si="1"/>
        <v>0</v>
      </c>
      <c r="Q296" s="144">
        <v>0.60519999999999996</v>
      </c>
      <c r="R296" s="144">
        <f t="shared" si="2"/>
        <v>19.027487999999998</v>
      </c>
      <c r="S296" s="144">
        <v>0</v>
      </c>
      <c r="T296" s="145">
        <f t="shared" si="3"/>
        <v>0</v>
      </c>
      <c r="AR296" s="146" t="s">
        <v>125</v>
      </c>
      <c r="AT296" s="146" t="s">
        <v>121</v>
      </c>
      <c r="AU296" s="146" t="s">
        <v>126</v>
      </c>
      <c r="AY296" s="16" t="s">
        <v>119</v>
      </c>
      <c r="BE296" s="147">
        <f t="shared" si="4"/>
        <v>0</v>
      </c>
      <c r="BF296" s="147">
        <f t="shared" si="5"/>
        <v>0</v>
      </c>
      <c r="BG296" s="147">
        <f t="shared" si="6"/>
        <v>0</v>
      </c>
      <c r="BH296" s="147">
        <f t="shared" si="7"/>
        <v>0</v>
      </c>
      <c r="BI296" s="147">
        <f t="shared" si="8"/>
        <v>0</v>
      </c>
      <c r="BJ296" s="16" t="s">
        <v>126</v>
      </c>
      <c r="BK296" s="147">
        <f t="shared" si="9"/>
        <v>0</v>
      </c>
      <c r="BL296" s="16" t="s">
        <v>125</v>
      </c>
      <c r="BM296" s="146" t="s">
        <v>452</v>
      </c>
    </row>
    <row r="297" spans="2:65" s="14" customFormat="1" ht="12">
      <c r="B297" s="174"/>
      <c r="D297" s="149" t="s">
        <v>128</v>
      </c>
      <c r="E297" s="175" t="s">
        <v>1</v>
      </c>
      <c r="F297" s="176" t="s">
        <v>453</v>
      </c>
      <c r="H297" s="175" t="s">
        <v>1</v>
      </c>
      <c r="I297" s="177"/>
      <c r="L297" s="174"/>
      <c r="M297" s="178"/>
      <c r="T297" s="179"/>
      <c r="AT297" s="175" t="s">
        <v>128</v>
      </c>
      <c r="AU297" s="175" t="s">
        <v>126</v>
      </c>
      <c r="AV297" s="14" t="s">
        <v>83</v>
      </c>
      <c r="AW297" s="14" t="s">
        <v>31</v>
      </c>
      <c r="AX297" s="14" t="s">
        <v>75</v>
      </c>
      <c r="AY297" s="175" t="s">
        <v>119</v>
      </c>
    </row>
    <row r="298" spans="2:65" s="12" customFormat="1" ht="12">
      <c r="B298" s="148"/>
      <c r="D298" s="149" t="s">
        <v>128</v>
      </c>
      <c r="E298" s="150" t="s">
        <v>1</v>
      </c>
      <c r="F298" s="151" t="s">
        <v>454</v>
      </c>
      <c r="H298" s="152">
        <v>24</v>
      </c>
      <c r="I298" s="153"/>
      <c r="L298" s="148"/>
      <c r="M298" s="154"/>
      <c r="T298" s="155"/>
      <c r="AT298" s="150" t="s">
        <v>128</v>
      </c>
      <c r="AU298" s="150" t="s">
        <v>126</v>
      </c>
      <c r="AV298" s="12" t="s">
        <v>126</v>
      </c>
      <c r="AW298" s="12" t="s">
        <v>31</v>
      </c>
      <c r="AX298" s="12" t="s">
        <v>75</v>
      </c>
      <c r="AY298" s="150" t="s">
        <v>119</v>
      </c>
    </row>
    <row r="299" spans="2:65" s="12" customFormat="1" ht="12">
      <c r="B299" s="148"/>
      <c r="D299" s="149" t="s">
        <v>128</v>
      </c>
      <c r="E299" s="150" t="s">
        <v>1</v>
      </c>
      <c r="F299" s="151" t="s">
        <v>455</v>
      </c>
      <c r="H299" s="152">
        <v>6</v>
      </c>
      <c r="I299" s="153"/>
      <c r="L299" s="148"/>
      <c r="M299" s="154"/>
      <c r="T299" s="155"/>
      <c r="AT299" s="150" t="s">
        <v>128</v>
      </c>
      <c r="AU299" s="150" t="s">
        <v>126</v>
      </c>
      <c r="AV299" s="12" t="s">
        <v>126</v>
      </c>
      <c r="AW299" s="12" t="s">
        <v>31</v>
      </c>
      <c r="AX299" s="12" t="s">
        <v>75</v>
      </c>
      <c r="AY299" s="150" t="s">
        <v>119</v>
      </c>
    </row>
    <row r="300" spans="2:65" s="12" customFormat="1" ht="12">
      <c r="B300" s="148"/>
      <c r="D300" s="149" t="s">
        <v>128</v>
      </c>
      <c r="E300" s="150" t="s">
        <v>1</v>
      </c>
      <c r="F300" s="151" t="s">
        <v>456</v>
      </c>
      <c r="H300" s="152">
        <v>0.72</v>
      </c>
      <c r="I300" s="153"/>
      <c r="L300" s="148"/>
      <c r="M300" s="154"/>
      <c r="T300" s="155"/>
      <c r="AT300" s="150" t="s">
        <v>128</v>
      </c>
      <c r="AU300" s="150" t="s">
        <v>126</v>
      </c>
      <c r="AV300" s="12" t="s">
        <v>126</v>
      </c>
      <c r="AW300" s="12" t="s">
        <v>31</v>
      </c>
      <c r="AX300" s="12" t="s">
        <v>75</v>
      </c>
      <c r="AY300" s="150" t="s">
        <v>119</v>
      </c>
    </row>
    <row r="301" spans="2:65" s="12" customFormat="1" ht="12">
      <c r="B301" s="148"/>
      <c r="D301" s="149" t="s">
        <v>128</v>
      </c>
      <c r="E301" s="150" t="s">
        <v>1</v>
      </c>
      <c r="F301" s="151" t="s">
        <v>457</v>
      </c>
      <c r="H301" s="152">
        <v>0.72</v>
      </c>
      <c r="I301" s="153"/>
      <c r="L301" s="148"/>
      <c r="M301" s="154"/>
      <c r="T301" s="155"/>
      <c r="AT301" s="150" t="s">
        <v>128</v>
      </c>
      <c r="AU301" s="150" t="s">
        <v>126</v>
      </c>
      <c r="AV301" s="12" t="s">
        <v>126</v>
      </c>
      <c r="AW301" s="12" t="s">
        <v>31</v>
      </c>
      <c r="AX301" s="12" t="s">
        <v>75</v>
      </c>
      <c r="AY301" s="150" t="s">
        <v>119</v>
      </c>
    </row>
    <row r="302" spans="2:65" s="13" customFormat="1" ht="12">
      <c r="B302" s="156"/>
      <c r="D302" s="149" t="s">
        <v>128</v>
      </c>
      <c r="E302" s="157" t="s">
        <v>1</v>
      </c>
      <c r="F302" s="158" t="s">
        <v>132</v>
      </c>
      <c r="H302" s="159">
        <v>31.439999999999998</v>
      </c>
      <c r="I302" s="160"/>
      <c r="L302" s="156"/>
      <c r="M302" s="161"/>
      <c r="T302" s="162"/>
      <c r="AT302" s="157" t="s">
        <v>128</v>
      </c>
      <c r="AU302" s="157" t="s">
        <v>126</v>
      </c>
      <c r="AV302" s="13" t="s">
        <v>125</v>
      </c>
      <c r="AW302" s="13" t="s">
        <v>31</v>
      </c>
      <c r="AX302" s="13" t="s">
        <v>83</v>
      </c>
      <c r="AY302" s="157" t="s">
        <v>119</v>
      </c>
    </row>
    <row r="303" spans="2:65" s="14" customFormat="1" ht="24">
      <c r="B303" s="174"/>
      <c r="D303" s="149" t="s">
        <v>128</v>
      </c>
      <c r="E303" s="175" t="s">
        <v>1</v>
      </c>
      <c r="F303" s="176" t="s">
        <v>458</v>
      </c>
      <c r="H303" s="175" t="s">
        <v>1</v>
      </c>
      <c r="I303" s="177"/>
      <c r="L303" s="174"/>
      <c r="M303" s="178"/>
      <c r="T303" s="179"/>
      <c r="AT303" s="175" t="s">
        <v>128</v>
      </c>
      <c r="AU303" s="175" t="s">
        <v>126</v>
      </c>
      <c r="AV303" s="14" t="s">
        <v>83</v>
      </c>
      <c r="AW303" s="14" t="s">
        <v>31</v>
      </c>
      <c r="AX303" s="14" t="s">
        <v>75</v>
      </c>
      <c r="AY303" s="175" t="s">
        <v>119</v>
      </c>
    </row>
    <row r="304" spans="2:65" s="14" customFormat="1" ht="12">
      <c r="B304" s="174"/>
      <c r="D304" s="149" t="s">
        <v>128</v>
      </c>
      <c r="E304" s="175" t="s">
        <v>1</v>
      </c>
      <c r="F304" s="176" t="s">
        <v>459</v>
      </c>
      <c r="H304" s="175" t="s">
        <v>1</v>
      </c>
      <c r="I304" s="177"/>
      <c r="L304" s="174"/>
      <c r="M304" s="178"/>
      <c r="T304" s="179"/>
      <c r="AT304" s="175" t="s">
        <v>128</v>
      </c>
      <c r="AU304" s="175" t="s">
        <v>126</v>
      </c>
      <c r="AV304" s="14" t="s">
        <v>83</v>
      </c>
      <c r="AW304" s="14" t="s">
        <v>31</v>
      </c>
      <c r="AX304" s="14" t="s">
        <v>75</v>
      </c>
      <c r="AY304" s="175" t="s">
        <v>119</v>
      </c>
    </row>
    <row r="305" spans="2:65" s="1" customFormat="1" ht="21.75" customHeight="1">
      <c r="B305" s="31"/>
      <c r="C305" s="134" t="s">
        <v>183</v>
      </c>
      <c r="D305" s="134" t="s">
        <v>121</v>
      </c>
      <c r="E305" s="135" t="s">
        <v>460</v>
      </c>
      <c r="F305" s="136" t="s">
        <v>461</v>
      </c>
      <c r="G305" s="137" t="s">
        <v>135</v>
      </c>
      <c r="H305" s="138">
        <v>34</v>
      </c>
      <c r="I305" s="139"/>
      <c r="J305" s="140">
        <f>ROUND(I305*H305,2)</f>
        <v>0</v>
      </c>
      <c r="K305" s="141"/>
      <c r="L305" s="31"/>
      <c r="M305" s="142" t="s">
        <v>1</v>
      </c>
      <c r="N305" s="143" t="s">
        <v>41</v>
      </c>
      <c r="P305" s="144">
        <f>O305*H305</f>
        <v>0</v>
      </c>
      <c r="Q305" s="144">
        <v>1.8E-3</v>
      </c>
      <c r="R305" s="144">
        <f>Q305*H305</f>
        <v>6.1199999999999997E-2</v>
      </c>
      <c r="S305" s="144">
        <v>0</v>
      </c>
      <c r="T305" s="145">
        <f>S305*H305</f>
        <v>0</v>
      </c>
      <c r="AR305" s="146" t="s">
        <v>125</v>
      </c>
      <c r="AT305" s="146" t="s">
        <v>121</v>
      </c>
      <c r="AU305" s="146" t="s">
        <v>126</v>
      </c>
      <c r="AY305" s="16" t="s">
        <v>119</v>
      </c>
      <c r="BE305" s="147">
        <f>IF(N305="základná",J305,0)</f>
        <v>0</v>
      </c>
      <c r="BF305" s="147">
        <f>IF(N305="znížená",J305,0)</f>
        <v>0</v>
      </c>
      <c r="BG305" s="147">
        <f>IF(N305="zákl. prenesená",J305,0)</f>
        <v>0</v>
      </c>
      <c r="BH305" s="147">
        <f>IF(N305="zníž. prenesená",J305,0)</f>
        <v>0</v>
      </c>
      <c r="BI305" s="147">
        <f>IF(N305="nulová",J305,0)</f>
        <v>0</v>
      </c>
      <c r="BJ305" s="16" t="s">
        <v>126</v>
      </c>
      <c r="BK305" s="147">
        <f>ROUND(I305*H305,2)</f>
        <v>0</v>
      </c>
      <c r="BL305" s="16" t="s">
        <v>125</v>
      </c>
      <c r="BM305" s="146" t="s">
        <v>462</v>
      </c>
    </row>
    <row r="306" spans="2:65" s="1" customFormat="1" ht="16.5" customHeight="1">
      <c r="B306" s="31"/>
      <c r="C306" s="134" t="s">
        <v>463</v>
      </c>
      <c r="D306" s="134" t="s">
        <v>121</v>
      </c>
      <c r="E306" s="135" t="s">
        <v>464</v>
      </c>
      <c r="F306" s="136" t="s">
        <v>465</v>
      </c>
      <c r="G306" s="137" t="s">
        <v>135</v>
      </c>
      <c r="H306" s="138">
        <v>34</v>
      </c>
      <c r="I306" s="139"/>
      <c r="J306" s="140">
        <f>ROUND(I306*H306,2)</f>
        <v>0</v>
      </c>
      <c r="K306" s="141"/>
      <c r="L306" s="31"/>
      <c r="M306" s="142" t="s">
        <v>1</v>
      </c>
      <c r="N306" s="143" t="s">
        <v>41</v>
      </c>
      <c r="P306" s="144">
        <f>O306*H306</f>
        <v>0</v>
      </c>
      <c r="Q306" s="144">
        <v>6.9999999999999994E-5</v>
      </c>
      <c r="R306" s="144">
        <f>Q306*H306</f>
        <v>2.3799999999999997E-3</v>
      </c>
      <c r="S306" s="144">
        <v>0</v>
      </c>
      <c r="T306" s="145">
        <f>S306*H306</f>
        <v>0</v>
      </c>
      <c r="AR306" s="146" t="s">
        <v>125</v>
      </c>
      <c r="AT306" s="146" t="s">
        <v>121</v>
      </c>
      <c r="AU306" s="146" t="s">
        <v>126</v>
      </c>
      <c r="AY306" s="16" t="s">
        <v>119</v>
      </c>
      <c r="BE306" s="147">
        <f>IF(N306="základná",J306,0)</f>
        <v>0</v>
      </c>
      <c r="BF306" s="147">
        <f>IF(N306="znížená",J306,0)</f>
        <v>0</v>
      </c>
      <c r="BG306" s="147">
        <f>IF(N306="zákl. prenesená",J306,0)</f>
        <v>0</v>
      </c>
      <c r="BH306" s="147">
        <f>IF(N306="zníž. prenesená",J306,0)</f>
        <v>0</v>
      </c>
      <c r="BI306" s="147">
        <f>IF(N306="nulová",J306,0)</f>
        <v>0</v>
      </c>
      <c r="BJ306" s="16" t="s">
        <v>126</v>
      </c>
      <c r="BK306" s="147">
        <f>ROUND(I306*H306,2)</f>
        <v>0</v>
      </c>
      <c r="BL306" s="16" t="s">
        <v>125</v>
      </c>
      <c r="BM306" s="146" t="s">
        <v>466</v>
      </c>
    </row>
    <row r="307" spans="2:65" s="1" customFormat="1" ht="33" customHeight="1">
      <c r="B307" s="31"/>
      <c r="C307" s="134" t="s">
        <v>467</v>
      </c>
      <c r="D307" s="134" t="s">
        <v>121</v>
      </c>
      <c r="E307" s="135" t="s">
        <v>468</v>
      </c>
      <c r="F307" s="136" t="s">
        <v>469</v>
      </c>
      <c r="G307" s="137" t="s">
        <v>211</v>
      </c>
      <c r="H307" s="138">
        <v>68</v>
      </c>
      <c r="I307" s="139"/>
      <c r="J307" s="140">
        <f>ROUND(I307*H307,2)</f>
        <v>0</v>
      </c>
      <c r="K307" s="141"/>
      <c r="L307" s="31"/>
      <c r="M307" s="142" t="s">
        <v>1</v>
      </c>
      <c r="N307" s="143" t="s">
        <v>41</v>
      </c>
      <c r="P307" s="144">
        <f>O307*H307</f>
        <v>0</v>
      </c>
      <c r="Q307" s="144">
        <v>1.8000000000000001E-4</v>
      </c>
      <c r="R307" s="144">
        <f>Q307*H307</f>
        <v>1.2240000000000001E-2</v>
      </c>
      <c r="S307" s="144">
        <v>0</v>
      </c>
      <c r="T307" s="145">
        <f>S307*H307</f>
        <v>0</v>
      </c>
      <c r="AR307" s="146" t="s">
        <v>125</v>
      </c>
      <c r="AT307" s="146" t="s">
        <v>121</v>
      </c>
      <c r="AU307" s="146" t="s">
        <v>126</v>
      </c>
      <c r="AY307" s="16" t="s">
        <v>119</v>
      </c>
      <c r="BE307" s="147">
        <f>IF(N307="základná",J307,0)</f>
        <v>0</v>
      </c>
      <c r="BF307" s="147">
        <f>IF(N307="znížená",J307,0)</f>
        <v>0</v>
      </c>
      <c r="BG307" s="147">
        <f>IF(N307="zákl. prenesená",J307,0)</f>
        <v>0</v>
      </c>
      <c r="BH307" s="147">
        <f>IF(N307="zníž. prenesená",J307,0)</f>
        <v>0</v>
      </c>
      <c r="BI307" s="147">
        <f>IF(N307="nulová",J307,0)</f>
        <v>0</v>
      </c>
      <c r="BJ307" s="16" t="s">
        <v>126</v>
      </c>
      <c r="BK307" s="147">
        <f>ROUND(I307*H307,2)</f>
        <v>0</v>
      </c>
      <c r="BL307" s="16" t="s">
        <v>125</v>
      </c>
      <c r="BM307" s="146" t="s">
        <v>470</v>
      </c>
    </row>
    <row r="308" spans="2:65" s="11" customFormat="1" ht="22.75" customHeight="1">
      <c r="B308" s="122"/>
      <c r="D308" s="123" t="s">
        <v>74</v>
      </c>
      <c r="E308" s="132" t="s">
        <v>169</v>
      </c>
      <c r="F308" s="132" t="s">
        <v>471</v>
      </c>
      <c r="I308" s="125"/>
      <c r="J308" s="133">
        <f>BK308</f>
        <v>0</v>
      </c>
      <c r="L308" s="122"/>
      <c r="M308" s="127"/>
      <c r="P308" s="128">
        <f>SUM(P309:P324)</f>
        <v>0</v>
      </c>
      <c r="R308" s="128">
        <f>SUM(R309:R324)</f>
        <v>216.32149111999999</v>
      </c>
      <c r="T308" s="129">
        <f>SUM(T309:T324)</f>
        <v>0</v>
      </c>
      <c r="AR308" s="123" t="s">
        <v>83</v>
      </c>
      <c r="AT308" s="130" t="s">
        <v>74</v>
      </c>
      <c r="AU308" s="130" t="s">
        <v>83</v>
      </c>
      <c r="AY308" s="123" t="s">
        <v>119</v>
      </c>
      <c r="BK308" s="131">
        <f>SUM(BK309:BK324)</f>
        <v>0</v>
      </c>
    </row>
    <row r="309" spans="2:65" s="1" customFormat="1" ht="24.25" customHeight="1">
      <c r="B309" s="31"/>
      <c r="C309" s="134" t="s">
        <v>472</v>
      </c>
      <c r="D309" s="134" t="s">
        <v>121</v>
      </c>
      <c r="E309" s="135" t="s">
        <v>473</v>
      </c>
      <c r="F309" s="136" t="s">
        <v>474</v>
      </c>
      <c r="G309" s="137" t="s">
        <v>135</v>
      </c>
      <c r="H309" s="138">
        <v>4</v>
      </c>
      <c r="I309" s="139"/>
      <c r="J309" s="140">
        <f>ROUND(I309*H309,2)</f>
        <v>0</v>
      </c>
      <c r="K309" s="141"/>
      <c r="L309" s="31"/>
      <c r="M309" s="142" t="s">
        <v>1</v>
      </c>
      <c r="N309" s="143" t="s">
        <v>41</v>
      </c>
      <c r="P309" s="144">
        <f>O309*H309</f>
        <v>0</v>
      </c>
      <c r="Q309" s="144">
        <v>0.37460178</v>
      </c>
      <c r="R309" s="144">
        <f>Q309*H309</f>
        <v>1.49840712</v>
      </c>
      <c r="S309" s="144">
        <v>0</v>
      </c>
      <c r="T309" s="145">
        <f>S309*H309</f>
        <v>0</v>
      </c>
      <c r="AR309" s="146" t="s">
        <v>125</v>
      </c>
      <c r="AT309" s="146" t="s">
        <v>121</v>
      </c>
      <c r="AU309" s="146" t="s">
        <v>126</v>
      </c>
      <c r="AY309" s="16" t="s">
        <v>119</v>
      </c>
      <c r="BE309" s="147">
        <f>IF(N309="základná",J309,0)</f>
        <v>0</v>
      </c>
      <c r="BF309" s="147">
        <f>IF(N309="znížená",J309,0)</f>
        <v>0</v>
      </c>
      <c r="BG309" s="147">
        <f>IF(N309="zákl. prenesená",J309,0)</f>
        <v>0</v>
      </c>
      <c r="BH309" s="147">
        <f>IF(N309="zníž. prenesená",J309,0)</f>
        <v>0</v>
      </c>
      <c r="BI309" s="147">
        <f>IF(N309="nulová",J309,0)</f>
        <v>0</v>
      </c>
      <c r="BJ309" s="16" t="s">
        <v>126</v>
      </c>
      <c r="BK309" s="147">
        <f>ROUND(I309*H309,2)</f>
        <v>0</v>
      </c>
      <c r="BL309" s="16" t="s">
        <v>125</v>
      </c>
      <c r="BM309" s="146" t="s">
        <v>475</v>
      </c>
    </row>
    <row r="310" spans="2:65" s="12" customFormat="1" ht="24">
      <c r="B310" s="148"/>
      <c r="D310" s="149" t="s">
        <v>128</v>
      </c>
      <c r="E310" s="150" t="s">
        <v>1</v>
      </c>
      <c r="F310" s="151" t="s">
        <v>476</v>
      </c>
      <c r="H310" s="152">
        <v>4</v>
      </c>
      <c r="I310" s="153"/>
      <c r="L310" s="148"/>
      <c r="M310" s="154"/>
      <c r="T310" s="155"/>
      <c r="AT310" s="150" t="s">
        <v>128</v>
      </c>
      <c r="AU310" s="150" t="s">
        <v>126</v>
      </c>
      <c r="AV310" s="12" t="s">
        <v>126</v>
      </c>
      <c r="AW310" s="12" t="s">
        <v>31</v>
      </c>
      <c r="AX310" s="12" t="s">
        <v>83</v>
      </c>
      <c r="AY310" s="150" t="s">
        <v>119</v>
      </c>
    </row>
    <row r="311" spans="2:65" s="1" customFormat="1" ht="16.5" customHeight="1">
      <c r="B311" s="31"/>
      <c r="C311" s="134" t="s">
        <v>477</v>
      </c>
      <c r="D311" s="134" t="s">
        <v>121</v>
      </c>
      <c r="E311" s="135" t="s">
        <v>478</v>
      </c>
      <c r="F311" s="136" t="s">
        <v>479</v>
      </c>
      <c r="G311" s="137" t="s">
        <v>211</v>
      </c>
      <c r="H311" s="138">
        <v>130</v>
      </c>
      <c r="I311" s="139"/>
      <c r="J311" s="140">
        <f>ROUND(I311*H311,2)</f>
        <v>0</v>
      </c>
      <c r="K311" s="141"/>
      <c r="L311" s="31"/>
      <c r="M311" s="142" t="s">
        <v>1</v>
      </c>
      <c r="N311" s="143" t="s">
        <v>41</v>
      </c>
      <c r="P311" s="144">
        <f>O311*H311</f>
        <v>0</v>
      </c>
      <c r="Q311" s="144">
        <v>0</v>
      </c>
      <c r="R311" s="144">
        <f>Q311*H311</f>
        <v>0</v>
      </c>
      <c r="S311" s="144">
        <v>0</v>
      </c>
      <c r="T311" s="145">
        <f>S311*H311</f>
        <v>0</v>
      </c>
      <c r="AR311" s="146" t="s">
        <v>183</v>
      </c>
      <c r="AT311" s="146" t="s">
        <v>121</v>
      </c>
      <c r="AU311" s="146" t="s">
        <v>126</v>
      </c>
      <c r="AY311" s="16" t="s">
        <v>119</v>
      </c>
      <c r="BE311" s="147">
        <f>IF(N311="základná",J311,0)</f>
        <v>0</v>
      </c>
      <c r="BF311" s="147">
        <f>IF(N311="znížená",J311,0)</f>
        <v>0</v>
      </c>
      <c r="BG311" s="147">
        <f>IF(N311="zákl. prenesená",J311,0)</f>
        <v>0</v>
      </c>
      <c r="BH311" s="147">
        <f>IF(N311="zníž. prenesená",J311,0)</f>
        <v>0</v>
      </c>
      <c r="BI311" s="147">
        <f>IF(N311="nulová",J311,0)</f>
        <v>0</v>
      </c>
      <c r="BJ311" s="16" t="s">
        <v>126</v>
      </c>
      <c r="BK311" s="147">
        <f>ROUND(I311*H311,2)</f>
        <v>0</v>
      </c>
      <c r="BL311" s="16" t="s">
        <v>183</v>
      </c>
      <c r="BM311" s="146" t="s">
        <v>480</v>
      </c>
    </row>
    <row r="312" spans="2:65" s="12" customFormat="1" ht="24">
      <c r="B312" s="148"/>
      <c r="D312" s="149" t="s">
        <v>128</v>
      </c>
      <c r="E312" s="150" t="s">
        <v>1</v>
      </c>
      <c r="F312" s="151" t="s">
        <v>481</v>
      </c>
      <c r="H312" s="152">
        <v>130</v>
      </c>
      <c r="I312" s="153"/>
      <c r="L312" s="148"/>
      <c r="M312" s="154"/>
      <c r="T312" s="155"/>
      <c r="AT312" s="150" t="s">
        <v>128</v>
      </c>
      <c r="AU312" s="150" t="s">
        <v>126</v>
      </c>
      <c r="AV312" s="12" t="s">
        <v>126</v>
      </c>
      <c r="AW312" s="12" t="s">
        <v>31</v>
      </c>
      <c r="AX312" s="12" t="s">
        <v>83</v>
      </c>
      <c r="AY312" s="150" t="s">
        <v>119</v>
      </c>
    </row>
    <row r="313" spans="2:65" s="1" customFormat="1" ht="24.25" customHeight="1">
      <c r="B313" s="31"/>
      <c r="C313" s="134" t="s">
        <v>482</v>
      </c>
      <c r="D313" s="134" t="s">
        <v>121</v>
      </c>
      <c r="E313" s="135" t="s">
        <v>483</v>
      </c>
      <c r="F313" s="136" t="s">
        <v>484</v>
      </c>
      <c r="G313" s="137" t="s">
        <v>124</v>
      </c>
      <c r="H313" s="138">
        <v>43.2</v>
      </c>
      <c r="I313" s="139"/>
      <c r="J313" s="140">
        <f>ROUND(I313*H313,2)</f>
        <v>0</v>
      </c>
      <c r="K313" s="141"/>
      <c r="L313" s="31"/>
      <c r="M313" s="142" t="s">
        <v>1</v>
      </c>
      <c r="N313" s="143" t="s">
        <v>41</v>
      </c>
      <c r="P313" s="144">
        <f>O313*H313</f>
        <v>0</v>
      </c>
      <c r="Q313" s="144">
        <v>2.2026699999999999</v>
      </c>
      <c r="R313" s="144">
        <f>Q313*H313</f>
        <v>95.155343999999999</v>
      </c>
      <c r="S313" s="144">
        <v>0</v>
      </c>
      <c r="T313" s="145">
        <f>S313*H313</f>
        <v>0</v>
      </c>
      <c r="AR313" s="146" t="s">
        <v>125</v>
      </c>
      <c r="AT313" s="146" t="s">
        <v>121</v>
      </c>
      <c r="AU313" s="146" t="s">
        <v>126</v>
      </c>
      <c r="AY313" s="16" t="s">
        <v>119</v>
      </c>
      <c r="BE313" s="147">
        <f>IF(N313="základná",J313,0)</f>
        <v>0</v>
      </c>
      <c r="BF313" s="147">
        <f>IF(N313="znížená",J313,0)</f>
        <v>0</v>
      </c>
      <c r="BG313" s="147">
        <f>IF(N313="zákl. prenesená",J313,0)</f>
        <v>0</v>
      </c>
      <c r="BH313" s="147">
        <f>IF(N313="zníž. prenesená",J313,0)</f>
        <v>0</v>
      </c>
      <c r="BI313" s="147">
        <f>IF(N313="nulová",J313,0)</f>
        <v>0</v>
      </c>
      <c r="BJ313" s="16" t="s">
        <v>126</v>
      </c>
      <c r="BK313" s="147">
        <f>ROUND(I313*H313,2)</f>
        <v>0</v>
      </c>
      <c r="BL313" s="16" t="s">
        <v>125</v>
      </c>
      <c r="BM313" s="146" t="s">
        <v>485</v>
      </c>
    </row>
    <row r="314" spans="2:65" s="12" customFormat="1" ht="24">
      <c r="B314" s="148"/>
      <c r="D314" s="149" t="s">
        <v>128</v>
      </c>
      <c r="E314" s="150" t="s">
        <v>1</v>
      </c>
      <c r="F314" s="151" t="s">
        <v>486</v>
      </c>
      <c r="H314" s="152">
        <v>43.2</v>
      </c>
      <c r="I314" s="153"/>
      <c r="L314" s="148"/>
      <c r="M314" s="154"/>
      <c r="T314" s="155"/>
      <c r="AT314" s="150" t="s">
        <v>128</v>
      </c>
      <c r="AU314" s="150" t="s">
        <v>126</v>
      </c>
      <c r="AV314" s="12" t="s">
        <v>126</v>
      </c>
      <c r="AW314" s="12" t="s">
        <v>31</v>
      </c>
      <c r="AX314" s="12" t="s">
        <v>83</v>
      </c>
      <c r="AY314" s="150" t="s">
        <v>119</v>
      </c>
    </row>
    <row r="315" spans="2:65" s="1" customFormat="1" ht="33" customHeight="1">
      <c r="B315" s="31"/>
      <c r="C315" s="134" t="s">
        <v>487</v>
      </c>
      <c r="D315" s="134" t="s">
        <v>121</v>
      </c>
      <c r="E315" s="135" t="s">
        <v>488</v>
      </c>
      <c r="F315" s="136" t="s">
        <v>489</v>
      </c>
      <c r="G315" s="137" t="s">
        <v>211</v>
      </c>
      <c r="H315" s="138">
        <v>270</v>
      </c>
      <c r="I315" s="139"/>
      <c r="J315" s="140">
        <f>ROUND(I315*H315,2)</f>
        <v>0</v>
      </c>
      <c r="K315" s="141"/>
      <c r="L315" s="31"/>
      <c r="M315" s="142" t="s">
        <v>1</v>
      </c>
      <c r="N315" s="143" t="s">
        <v>41</v>
      </c>
      <c r="P315" s="144">
        <f>O315*H315</f>
        <v>0</v>
      </c>
      <c r="Q315" s="144">
        <v>1.8000000000000001E-4</v>
      </c>
      <c r="R315" s="144">
        <f>Q315*H315</f>
        <v>4.8600000000000004E-2</v>
      </c>
      <c r="S315" s="144">
        <v>0</v>
      </c>
      <c r="T315" s="145">
        <f>S315*H315</f>
        <v>0</v>
      </c>
      <c r="AR315" s="146" t="s">
        <v>125</v>
      </c>
      <c r="AT315" s="146" t="s">
        <v>121</v>
      </c>
      <c r="AU315" s="146" t="s">
        <v>126</v>
      </c>
      <c r="AY315" s="16" t="s">
        <v>119</v>
      </c>
      <c r="BE315" s="147">
        <f>IF(N315="základná",J315,0)</f>
        <v>0</v>
      </c>
      <c r="BF315" s="147">
        <f>IF(N315="znížená",J315,0)</f>
        <v>0</v>
      </c>
      <c r="BG315" s="147">
        <f>IF(N315="zákl. prenesená",J315,0)</f>
        <v>0</v>
      </c>
      <c r="BH315" s="147">
        <f>IF(N315="zníž. prenesená",J315,0)</f>
        <v>0</v>
      </c>
      <c r="BI315" s="147">
        <f>IF(N315="nulová",J315,0)</f>
        <v>0</v>
      </c>
      <c r="BJ315" s="16" t="s">
        <v>126</v>
      </c>
      <c r="BK315" s="147">
        <f>ROUND(I315*H315,2)</f>
        <v>0</v>
      </c>
      <c r="BL315" s="16" t="s">
        <v>125</v>
      </c>
      <c r="BM315" s="146" t="s">
        <v>490</v>
      </c>
    </row>
    <row r="316" spans="2:65" s="12" customFormat="1" ht="24">
      <c r="B316" s="148"/>
      <c r="D316" s="149" t="s">
        <v>128</v>
      </c>
      <c r="E316" s="150" t="s">
        <v>1</v>
      </c>
      <c r="F316" s="151" t="s">
        <v>491</v>
      </c>
      <c r="H316" s="152">
        <v>270</v>
      </c>
      <c r="I316" s="153"/>
      <c r="L316" s="148"/>
      <c r="M316" s="154"/>
      <c r="T316" s="155"/>
      <c r="AT316" s="150" t="s">
        <v>128</v>
      </c>
      <c r="AU316" s="150" t="s">
        <v>126</v>
      </c>
      <c r="AV316" s="12" t="s">
        <v>126</v>
      </c>
      <c r="AW316" s="12" t="s">
        <v>31</v>
      </c>
      <c r="AX316" s="12" t="s">
        <v>83</v>
      </c>
      <c r="AY316" s="150" t="s">
        <v>119</v>
      </c>
    </row>
    <row r="317" spans="2:65" s="1" customFormat="1" ht="33" customHeight="1">
      <c r="B317" s="31"/>
      <c r="C317" s="134" t="s">
        <v>492</v>
      </c>
      <c r="D317" s="134" t="s">
        <v>121</v>
      </c>
      <c r="E317" s="135" t="s">
        <v>493</v>
      </c>
      <c r="F317" s="136" t="s">
        <v>494</v>
      </c>
      <c r="G317" s="137" t="s">
        <v>211</v>
      </c>
      <c r="H317" s="138">
        <v>323</v>
      </c>
      <c r="I317" s="139"/>
      <c r="J317" s="140">
        <f>ROUND(I317*H317,2)</f>
        <v>0</v>
      </c>
      <c r="K317" s="141"/>
      <c r="L317" s="31"/>
      <c r="M317" s="142" t="s">
        <v>1</v>
      </c>
      <c r="N317" s="143" t="s">
        <v>41</v>
      </c>
      <c r="P317" s="144">
        <f>O317*H317</f>
        <v>0</v>
      </c>
      <c r="Q317" s="144">
        <v>0.15112999999999999</v>
      </c>
      <c r="R317" s="144">
        <f>Q317*H317</f>
        <v>48.814989999999995</v>
      </c>
      <c r="S317" s="144">
        <v>0</v>
      </c>
      <c r="T317" s="145">
        <f>S317*H317</f>
        <v>0</v>
      </c>
      <c r="AR317" s="146" t="s">
        <v>125</v>
      </c>
      <c r="AT317" s="146" t="s">
        <v>121</v>
      </c>
      <c r="AU317" s="146" t="s">
        <v>126</v>
      </c>
      <c r="AY317" s="16" t="s">
        <v>119</v>
      </c>
      <c r="BE317" s="147">
        <f>IF(N317="základná",J317,0)</f>
        <v>0</v>
      </c>
      <c r="BF317" s="147">
        <f>IF(N317="znížená",J317,0)</f>
        <v>0</v>
      </c>
      <c r="BG317" s="147">
        <f>IF(N317="zákl. prenesená",J317,0)</f>
        <v>0</v>
      </c>
      <c r="BH317" s="147">
        <f>IF(N317="zníž. prenesená",J317,0)</f>
        <v>0</v>
      </c>
      <c r="BI317" s="147">
        <f>IF(N317="nulová",J317,0)</f>
        <v>0</v>
      </c>
      <c r="BJ317" s="16" t="s">
        <v>126</v>
      </c>
      <c r="BK317" s="147">
        <f>ROUND(I317*H317,2)</f>
        <v>0</v>
      </c>
      <c r="BL317" s="16" t="s">
        <v>125</v>
      </c>
      <c r="BM317" s="146" t="s">
        <v>495</v>
      </c>
    </row>
    <row r="318" spans="2:65" s="12" customFormat="1" ht="12">
      <c r="B318" s="148"/>
      <c r="D318" s="149" t="s">
        <v>128</v>
      </c>
      <c r="E318" s="150" t="s">
        <v>1</v>
      </c>
      <c r="F318" s="151" t="s">
        <v>496</v>
      </c>
      <c r="H318" s="152">
        <v>323</v>
      </c>
      <c r="I318" s="153"/>
      <c r="L318" s="148"/>
      <c r="M318" s="154"/>
      <c r="T318" s="155"/>
      <c r="AT318" s="150" t="s">
        <v>128</v>
      </c>
      <c r="AU318" s="150" t="s">
        <v>126</v>
      </c>
      <c r="AV318" s="12" t="s">
        <v>126</v>
      </c>
      <c r="AW318" s="12" t="s">
        <v>31</v>
      </c>
      <c r="AX318" s="12" t="s">
        <v>83</v>
      </c>
      <c r="AY318" s="150" t="s">
        <v>119</v>
      </c>
    </row>
    <row r="319" spans="2:65" s="1" customFormat="1" ht="24.25" customHeight="1">
      <c r="B319" s="31"/>
      <c r="C319" s="163" t="s">
        <v>497</v>
      </c>
      <c r="D319" s="163" t="s">
        <v>175</v>
      </c>
      <c r="E319" s="164" t="s">
        <v>498</v>
      </c>
      <c r="F319" s="165" t="s">
        <v>499</v>
      </c>
      <c r="G319" s="166" t="s">
        <v>233</v>
      </c>
      <c r="H319" s="167">
        <v>326.23</v>
      </c>
      <c r="I319" s="168"/>
      <c r="J319" s="169">
        <f>ROUND(I319*H319,2)</f>
        <v>0</v>
      </c>
      <c r="K319" s="170"/>
      <c r="L319" s="171"/>
      <c r="M319" s="172" t="s">
        <v>1</v>
      </c>
      <c r="N319" s="173" t="s">
        <v>41</v>
      </c>
      <c r="P319" s="144">
        <f>O319*H319</f>
        <v>0</v>
      </c>
      <c r="Q319" s="144">
        <v>8.5000000000000006E-2</v>
      </c>
      <c r="R319" s="144">
        <f>Q319*H319</f>
        <v>27.729550000000003</v>
      </c>
      <c r="S319" s="144">
        <v>0</v>
      </c>
      <c r="T319" s="145">
        <f>S319*H319</f>
        <v>0</v>
      </c>
      <c r="AR319" s="146" t="s">
        <v>164</v>
      </c>
      <c r="AT319" s="146" t="s">
        <v>175</v>
      </c>
      <c r="AU319" s="146" t="s">
        <v>126</v>
      </c>
      <c r="AY319" s="16" t="s">
        <v>119</v>
      </c>
      <c r="BE319" s="147">
        <f>IF(N319="základná",J319,0)</f>
        <v>0</v>
      </c>
      <c r="BF319" s="147">
        <f>IF(N319="znížená",J319,0)</f>
        <v>0</v>
      </c>
      <c r="BG319" s="147">
        <f>IF(N319="zákl. prenesená",J319,0)</f>
        <v>0</v>
      </c>
      <c r="BH319" s="147">
        <f>IF(N319="zníž. prenesená",J319,0)</f>
        <v>0</v>
      </c>
      <c r="BI319" s="147">
        <f>IF(N319="nulová",J319,0)</f>
        <v>0</v>
      </c>
      <c r="BJ319" s="16" t="s">
        <v>126</v>
      </c>
      <c r="BK319" s="147">
        <f>ROUND(I319*H319,2)</f>
        <v>0</v>
      </c>
      <c r="BL319" s="16" t="s">
        <v>125</v>
      </c>
      <c r="BM319" s="146" t="s">
        <v>500</v>
      </c>
    </row>
    <row r="320" spans="2:65" s="12" customFormat="1" ht="12">
      <c r="B320" s="148"/>
      <c r="D320" s="149" t="s">
        <v>128</v>
      </c>
      <c r="F320" s="151" t="s">
        <v>501</v>
      </c>
      <c r="H320" s="152">
        <v>326.23</v>
      </c>
      <c r="I320" s="153"/>
      <c r="L320" s="148"/>
      <c r="M320" s="154"/>
      <c r="T320" s="155"/>
      <c r="AT320" s="150" t="s">
        <v>128</v>
      </c>
      <c r="AU320" s="150" t="s">
        <v>126</v>
      </c>
      <c r="AV320" s="12" t="s">
        <v>126</v>
      </c>
      <c r="AW320" s="12" t="s">
        <v>4</v>
      </c>
      <c r="AX320" s="12" t="s">
        <v>83</v>
      </c>
      <c r="AY320" s="150" t="s">
        <v>119</v>
      </c>
    </row>
    <row r="321" spans="2:65" s="1" customFormat="1" ht="33" customHeight="1">
      <c r="B321" s="31"/>
      <c r="C321" s="134" t="s">
        <v>502</v>
      </c>
      <c r="D321" s="134" t="s">
        <v>121</v>
      </c>
      <c r="E321" s="135" t="s">
        <v>503</v>
      </c>
      <c r="F321" s="136" t="s">
        <v>504</v>
      </c>
      <c r="G321" s="137" t="s">
        <v>211</v>
      </c>
      <c r="H321" s="138">
        <v>246</v>
      </c>
      <c r="I321" s="139"/>
      <c r="J321" s="140">
        <f>ROUND(I321*H321,2)</f>
        <v>0</v>
      </c>
      <c r="K321" s="141"/>
      <c r="L321" s="31"/>
      <c r="M321" s="142" t="s">
        <v>1</v>
      </c>
      <c r="N321" s="143" t="s">
        <v>41</v>
      </c>
      <c r="P321" s="144">
        <f>O321*H321</f>
        <v>0</v>
      </c>
      <c r="Q321" s="144">
        <v>0.12662000000000001</v>
      </c>
      <c r="R321" s="144">
        <f>Q321*H321</f>
        <v>31.148520000000001</v>
      </c>
      <c r="S321" s="144">
        <v>0</v>
      </c>
      <c r="T321" s="145">
        <f>S321*H321</f>
        <v>0</v>
      </c>
      <c r="AR321" s="146" t="s">
        <v>125</v>
      </c>
      <c r="AT321" s="146" t="s">
        <v>121</v>
      </c>
      <c r="AU321" s="146" t="s">
        <v>126</v>
      </c>
      <c r="AY321" s="16" t="s">
        <v>119</v>
      </c>
      <c r="BE321" s="147">
        <f>IF(N321="základná",J321,0)</f>
        <v>0</v>
      </c>
      <c r="BF321" s="147">
        <f>IF(N321="znížená",J321,0)</f>
        <v>0</v>
      </c>
      <c r="BG321" s="147">
        <f>IF(N321="zákl. prenesená",J321,0)</f>
        <v>0</v>
      </c>
      <c r="BH321" s="147">
        <f>IF(N321="zníž. prenesená",J321,0)</f>
        <v>0</v>
      </c>
      <c r="BI321" s="147">
        <f>IF(N321="nulová",J321,0)</f>
        <v>0</v>
      </c>
      <c r="BJ321" s="16" t="s">
        <v>126</v>
      </c>
      <c r="BK321" s="147">
        <f>ROUND(I321*H321,2)</f>
        <v>0</v>
      </c>
      <c r="BL321" s="16" t="s">
        <v>125</v>
      </c>
      <c r="BM321" s="146" t="s">
        <v>505</v>
      </c>
    </row>
    <row r="322" spans="2:65" s="12" customFormat="1" ht="12">
      <c r="B322" s="148"/>
      <c r="D322" s="149" t="s">
        <v>128</v>
      </c>
      <c r="E322" s="150" t="s">
        <v>1</v>
      </c>
      <c r="F322" s="151" t="s">
        <v>506</v>
      </c>
      <c r="H322" s="152">
        <v>246</v>
      </c>
      <c r="I322" s="153"/>
      <c r="L322" s="148"/>
      <c r="M322" s="154"/>
      <c r="T322" s="155"/>
      <c r="AT322" s="150" t="s">
        <v>128</v>
      </c>
      <c r="AU322" s="150" t="s">
        <v>126</v>
      </c>
      <c r="AV322" s="12" t="s">
        <v>126</v>
      </c>
      <c r="AW322" s="12" t="s">
        <v>31</v>
      </c>
      <c r="AX322" s="12" t="s">
        <v>83</v>
      </c>
      <c r="AY322" s="150" t="s">
        <v>119</v>
      </c>
    </row>
    <row r="323" spans="2:65" s="1" customFormat="1" ht="24.25" customHeight="1">
      <c r="B323" s="31"/>
      <c r="C323" s="163" t="s">
        <v>507</v>
      </c>
      <c r="D323" s="163" t="s">
        <v>175</v>
      </c>
      <c r="E323" s="164" t="s">
        <v>508</v>
      </c>
      <c r="F323" s="165" t="s">
        <v>509</v>
      </c>
      <c r="G323" s="166" t="s">
        <v>233</v>
      </c>
      <c r="H323" s="167">
        <v>248.46</v>
      </c>
      <c r="I323" s="168"/>
      <c r="J323" s="169">
        <f>ROUND(I323*H323,2)</f>
        <v>0</v>
      </c>
      <c r="K323" s="170"/>
      <c r="L323" s="171"/>
      <c r="M323" s="172" t="s">
        <v>1</v>
      </c>
      <c r="N323" s="173" t="s">
        <v>41</v>
      </c>
      <c r="P323" s="144">
        <f>O323*H323</f>
        <v>0</v>
      </c>
      <c r="Q323" s="144">
        <v>4.8000000000000001E-2</v>
      </c>
      <c r="R323" s="144">
        <f>Q323*H323</f>
        <v>11.926080000000001</v>
      </c>
      <c r="S323" s="144">
        <v>0</v>
      </c>
      <c r="T323" s="145">
        <f>S323*H323</f>
        <v>0</v>
      </c>
      <c r="AR323" s="146" t="s">
        <v>164</v>
      </c>
      <c r="AT323" s="146" t="s">
        <v>175</v>
      </c>
      <c r="AU323" s="146" t="s">
        <v>126</v>
      </c>
      <c r="AY323" s="16" t="s">
        <v>119</v>
      </c>
      <c r="BE323" s="147">
        <f>IF(N323="základná",J323,0)</f>
        <v>0</v>
      </c>
      <c r="BF323" s="147">
        <f>IF(N323="znížená",J323,0)</f>
        <v>0</v>
      </c>
      <c r="BG323" s="147">
        <f>IF(N323="zákl. prenesená",J323,0)</f>
        <v>0</v>
      </c>
      <c r="BH323" s="147">
        <f>IF(N323="zníž. prenesená",J323,0)</f>
        <v>0</v>
      </c>
      <c r="BI323" s="147">
        <f>IF(N323="nulová",J323,0)</f>
        <v>0</v>
      </c>
      <c r="BJ323" s="16" t="s">
        <v>126</v>
      </c>
      <c r="BK323" s="147">
        <f>ROUND(I323*H323,2)</f>
        <v>0</v>
      </c>
      <c r="BL323" s="16" t="s">
        <v>125</v>
      </c>
      <c r="BM323" s="146" t="s">
        <v>510</v>
      </c>
    </row>
    <row r="324" spans="2:65" s="12" customFormat="1" ht="12">
      <c r="B324" s="148"/>
      <c r="D324" s="149" t="s">
        <v>128</v>
      </c>
      <c r="F324" s="151" t="s">
        <v>511</v>
      </c>
      <c r="H324" s="152">
        <v>248.46</v>
      </c>
      <c r="I324" s="153"/>
      <c r="L324" s="148"/>
      <c r="M324" s="154"/>
      <c r="T324" s="155"/>
      <c r="AT324" s="150" t="s">
        <v>128</v>
      </c>
      <c r="AU324" s="150" t="s">
        <v>126</v>
      </c>
      <c r="AV324" s="12" t="s">
        <v>126</v>
      </c>
      <c r="AW324" s="12" t="s">
        <v>4</v>
      </c>
      <c r="AX324" s="12" t="s">
        <v>83</v>
      </c>
      <c r="AY324" s="150" t="s">
        <v>119</v>
      </c>
    </row>
    <row r="325" spans="2:65" s="11" customFormat="1" ht="26" customHeight="1">
      <c r="B325" s="122"/>
      <c r="D325" s="123" t="s">
        <v>74</v>
      </c>
      <c r="E325" s="124" t="s">
        <v>512</v>
      </c>
      <c r="F325" s="124" t="s">
        <v>513</v>
      </c>
      <c r="I325" s="125"/>
      <c r="J325" s="126">
        <f>BK325</f>
        <v>0</v>
      </c>
      <c r="L325" s="122"/>
      <c r="M325" s="127"/>
      <c r="P325" s="128">
        <f>SUM(P326:P328)</f>
        <v>0</v>
      </c>
      <c r="R325" s="128">
        <f>SUM(R326:R328)</f>
        <v>0</v>
      </c>
      <c r="T325" s="129">
        <f>SUM(T326:T328)</f>
        <v>0</v>
      </c>
      <c r="AR325" s="123" t="s">
        <v>149</v>
      </c>
      <c r="AT325" s="130" t="s">
        <v>74</v>
      </c>
      <c r="AU325" s="130" t="s">
        <v>75</v>
      </c>
      <c r="AY325" s="123" t="s">
        <v>119</v>
      </c>
      <c r="BK325" s="131">
        <f>SUM(BK326:BK328)</f>
        <v>0</v>
      </c>
    </row>
    <row r="326" spans="2:65" s="1" customFormat="1" ht="21.75" customHeight="1">
      <c r="B326" s="31"/>
      <c r="C326" s="134" t="s">
        <v>514</v>
      </c>
      <c r="D326" s="134" t="s">
        <v>121</v>
      </c>
      <c r="E326" s="135" t="s">
        <v>515</v>
      </c>
      <c r="F326" s="136" t="s">
        <v>516</v>
      </c>
      <c r="G326" s="137" t="s">
        <v>410</v>
      </c>
      <c r="H326" s="138">
        <v>1</v>
      </c>
      <c r="I326" s="139"/>
      <c r="J326" s="140">
        <f>ROUND(I326*H326,2)</f>
        <v>0</v>
      </c>
      <c r="K326" s="141"/>
      <c r="L326" s="31"/>
      <c r="M326" s="142" t="s">
        <v>1</v>
      </c>
      <c r="N326" s="143" t="s">
        <v>41</v>
      </c>
      <c r="P326" s="144">
        <f>O326*H326</f>
        <v>0</v>
      </c>
      <c r="Q326" s="144">
        <v>0</v>
      </c>
      <c r="R326" s="144">
        <f>Q326*H326</f>
        <v>0</v>
      </c>
      <c r="S326" s="144">
        <v>0</v>
      </c>
      <c r="T326" s="145">
        <f>S326*H326</f>
        <v>0</v>
      </c>
      <c r="AR326" s="146" t="s">
        <v>517</v>
      </c>
      <c r="AT326" s="146" t="s">
        <v>121</v>
      </c>
      <c r="AU326" s="146" t="s">
        <v>83</v>
      </c>
      <c r="AY326" s="16" t="s">
        <v>119</v>
      </c>
      <c r="BE326" s="147">
        <f>IF(N326="základná",J326,0)</f>
        <v>0</v>
      </c>
      <c r="BF326" s="147">
        <f>IF(N326="znížená",J326,0)</f>
        <v>0</v>
      </c>
      <c r="BG326" s="147">
        <f>IF(N326="zákl. prenesená",J326,0)</f>
        <v>0</v>
      </c>
      <c r="BH326" s="147">
        <f>IF(N326="zníž. prenesená",J326,0)</f>
        <v>0</v>
      </c>
      <c r="BI326" s="147">
        <f>IF(N326="nulová",J326,0)</f>
        <v>0</v>
      </c>
      <c r="BJ326" s="16" t="s">
        <v>126</v>
      </c>
      <c r="BK326" s="147">
        <f>ROUND(I326*H326,2)</f>
        <v>0</v>
      </c>
      <c r="BL326" s="16" t="s">
        <v>517</v>
      </c>
      <c r="BM326" s="146" t="s">
        <v>518</v>
      </c>
    </row>
    <row r="327" spans="2:65" s="1" customFormat="1" ht="44.25" customHeight="1">
      <c r="B327" s="31"/>
      <c r="C327" s="134" t="s">
        <v>519</v>
      </c>
      <c r="D327" s="134" t="s">
        <v>121</v>
      </c>
      <c r="E327" s="135" t="s">
        <v>520</v>
      </c>
      <c r="F327" s="136" t="s">
        <v>521</v>
      </c>
      <c r="G327" s="137" t="s">
        <v>410</v>
      </c>
      <c r="H327" s="138">
        <v>1</v>
      </c>
      <c r="I327" s="139"/>
      <c r="J327" s="140">
        <f>ROUND(I327*H327,2)</f>
        <v>0</v>
      </c>
      <c r="K327" s="141"/>
      <c r="L327" s="31"/>
      <c r="M327" s="142" t="s">
        <v>1</v>
      </c>
      <c r="N327" s="143" t="s">
        <v>41</v>
      </c>
      <c r="P327" s="144">
        <f>O327*H327</f>
        <v>0</v>
      </c>
      <c r="Q327" s="144">
        <v>0</v>
      </c>
      <c r="R327" s="144">
        <f>Q327*H327</f>
        <v>0</v>
      </c>
      <c r="S327" s="144">
        <v>0</v>
      </c>
      <c r="T327" s="145">
        <f>S327*H327</f>
        <v>0</v>
      </c>
      <c r="AR327" s="146" t="s">
        <v>517</v>
      </c>
      <c r="AT327" s="146" t="s">
        <v>121</v>
      </c>
      <c r="AU327" s="146" t="s">
        <v>83</v>
      </c>
      <c r="AY327" s="16" t="s">
        <v>119</v>
      </c>
      <c r="BE327" s="147">
        <f>IF(N327="základná",J327,0)</f>
        <v>0</v>
      </c>
      <c r="BF327" s="147">
        <f>IF(N327="znížená",J327,0)</f>
        <v>0</v>
      </c>
      <c r="BG327" s="147">
        <f>IF(N327="zákl. prenesená",J327,0)</f>
        <v>0</v>
      </c>
      <c r="BH327" s="147">
        <f>IF(N327="zníž. prenesená",J327,0)</f>
        <v>0</v>
      </c>
      <c r="BI327" s="147">
        <f>IF(N327="nulová",J327,0)</f>
        <v>0</v>
      </c>
      <c r="BJ327" s="16" t="s">
        <v>126</v>
      </c>
      <c r="BK327" s="147">
        <f>ROUND(I327*H327,2)</f>
        <v>0</v>
      </c>
      <c r="BL327" s="16" t="s">
        <v>517</v>
      </c>
      <c r="BM327" s="146" t="s">
        <v>522</v>
      </c>
    </row>
    <row r="328" spans="2:65" s="1" customFormat="1" ht="24.25" customHeight="1">
      <c r="B328" s="31"/>
      <c r="C328" s="134" t="s">
        <v>523</v>
      </c>
      <c r="D328" s="134" t="s">
        <v>121</v>
      </c>
      <c r="E328" s="135" t="s">
        <v>524</v>
      </c>
      <c r="F328" s="136" t="s">
        <v>525</v>
      </c>
      <c r="G328" s="137" t="s">
        <v>410</v>
      </c>
      <c r="H328" s="138">
        <v>1</v>
      </c>
      <c r="I328" s="139"/>
      <c r="J328" s="140">
        <f>ROUND(I328*H328,2)</f>
        <v>0</v>
      </c>
      <c r="K328" s="141"/>
      <c r="L328" s="31"/>
      <c r="M328" s="180" t="s">
        <v>1</v>
      </c>
      <c r="N328" s="181" t="s">
        <v>41</v>
      </c>
      <c r="O328" s="182"/>
      <c r="P328" s="183">
        <f>O328*H328</f>
        <v>0</v>
      </c>
      <c r="Q328" s="183">
        <v>0</v>
      </c>
      <c r="R328" s="183">
        <f>Q328*H328</f>
        <v>0</v>
      </c>
      <c r="S328" s="183">
        <v>0</v>
      </c>
      <c r="T328" s="184">
        <f>S328*H328</f>
        <v>0</v>
      </c>
      <c r="AR328" s="146" t="s">
        <v>517</v>
      </c>
      <c r="AT328" s="146" t="s">
        <v>121</v>
      </c>
      <c r="AU328" s="146" t="s">
        <v>83</v>
      </c>
      <c r="AY328" s="16" t="s">
        <v>119</v>
      </c>
      <c r="BE328" s="147">
        <f>IF(N328="základná",J328,0)</f>
        <v>0</v>
      </c>
      <c r="BF328" s="147">
        <f>IF(N328="znížená",J328,0)</f>
        <v>0</v>
      </c>
      <c r="BG328" s="147">
        <f>IF(N328="zákl. prenesená",J328,0)</f>
        <v>0</v>
      </c>
      <c r="BH328" s="147">
        <f>IF(N328="zníž. prenesená",J328,0)</f>
        <v>0</v>
      </c>
      <c r="BI328" s="147">
        <f>IF(N328="nulová",J328,0)</f>
        <v>0</v>
      </c>
      <c r="BJ328" s="16" t="s">
        <v>126</v>
      </c>
      <c r="BK328" s="147">
        <f>ROUND(I328*H328,2)</f>
        <v>0</v>
      </c>
      <c r="BL328" s="16" t="s">
        <v>517</v>
      </c>
      <c r="BM328" s="146" t="s">
        <v>526</v>
      </c>
    </row>
    <row r="329" spans="2:65" s="1" customFormat="1" ht="7" customHeight="1">
      <c r="B329" s="46"/>
      <c r="C329" s="47"/>
      <c r="D329" s="47"/>
      <c r="E329" s="47"/>
      <c r="F329" s="47"/>
      <c r="G329" s="47"/>
      <c r="H329" s="47"/>
      <c r="I329" s="47"/>
      <c r="J329" s="47"/>
      <c r="K329" s="47"/>
      <c r="L329" s="31"/>
    </row>
  </sheetData>
  <sheetProtection algorithmName="SHA-512" hashValue="kuG8+3/Kf5wAFFKj9QIY0Mocj4PUEs2jjoNrjqaHWhlglGsdUhqaYpjuZo+j4IkM5pGta37yqnFfsNR8AhxU3A==" saltValue="lr+AhBorCy+vfOjNdofUGd6rjF7eUAhmNNy4ZtCM9InHu6gxFE0bzcPD6wx77mKoEBibw6kKrqIBuSiLLLJGRg==" spinCount="100000" sheet="1" objects="1" scenarios="1" formatColumns="0" formatRows="0" autoFilter="0"/>
  <autoFilter ref="C126:K328" xr:uid="{00000000-0009-0000-0000-000001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102-00 - Rekonštrukcia mi...</vt:lpstr>
      <vt:lpstr>'102-00 - Rekonštrukcia mi...'!Názvy_tlače</vt:lpstr>
      <vt:lpstr>'Rekapitulácia stavby'!Názvy_tlače</vt:lpstr>
      <vt:lpstr>'102-00 - Rekonštrukcia mi...'!Oblasť_tlače</vt:lpstr>
      <vt:lpstr>'Rekapitulácia stavby'!Oblasť_tlače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lastPrinted>2026-03-31T08:16:31Z</cp:lastPrinted>
  <dcterms:created xsi:type="dcterms:W3CDTF">2026-03-30T21:00:31Z</dcterms:created>
  <dcterms:modified xsi:type="dcterms:W3CDTF">2026-05-12T07:44:15Z</dcterms:modified>
  <cp:category/>
</cp:coreProperties>
</file>